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ВАРАКСИНО\ВАРАКСИНО\ПРОЕКТ 2020\"/>
    </mc:Choice>
  </mc:AlternateContent>
  <bookViews>
    <workbookView xWindow="0" yWindow="0" windowWidth="14370" windowHeight="9615"/>
  </bookViews>
  <sheets>
    <sheet name="БР ГРБС" sheetId="2" r:id="rId1"/>
  </sheets>
  <definedNames>
    <definedName name="_xlnm.Print_Titles" localSheetId="0">'БР ГРБС'!$7:$8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2" i="2" l="1"/>
  <c r="AC49" i="2" s="1"/>
  <c r="AC48" i="2" s="1"/>
  <c r="AC47" i="2" s="1"/>
  <c r="AC46" i="2" s="1"/>
  <c r="AC97" i="2"/>
  <c r="AC96" i="2" s="1"/>
  <c r="AC95" i="2" s="1"/>
  <c r="AC94" i="2" s="1"/>
  <c r="AC93" i="2" s="1"/>
  <c r="AC92" i="2" s="1"/>
  <c r="AB97" i="2"/>
  <c r="AB96" i="2" s="1"/>
  <c r="AB95" i="2" s="1"/>
  <c r="AB94" i="2" s="1"/>
  <c r="AB93" i="2" s="1"/>
  <c r="AB92" i="2" s="1"/>
  <c r="AC77" i="2"/>
  <c r="AC76" i="2" s="1"/>
  <c r="AC75" i="2" s="1"/>
  <c r="AC74" i="2" s="1"/>
  <c r="AC73" i="2" s="1"/>
  <c r="AB76" i="2"/>
  <c r="AB75" i="2" s="1"/>
  <c r="AB74" i="2" s="1"/>
  <c r="AB73" i="2" s="1"/>
  <c r="AB77" i="2"/>
  <c r="AC61" i="2"/>
  <c r="AC59" i="2"/>
  <c r="AB59" i="2"/>
  <c r="AB58" i="2" s="1"/>
  <c r="AB57" i="2" s="1"/>
  <c r="AB56" i="2" s="1"/>
  <c r="AB55" i="2" s="1"/>
  <c r="AB54" i="2" s="1"/>
  <c r="AB61" i="2"/>
  <c r="AC50" i="2"/>
  <c r="AB50" i="2"/>
  <c r="AB52" i="2"/>
  <c r="AC21" i="2"/>
  <c r="AC20" i="2" s="1"/>
  <c r="AC19" i="2" s="1"/>
  <c r="AC10" i="2" s="1"/>
  <c r="AC22" i="2"/>
  <c r="AB22" i="2"/>
  <c r="AB21" i="2" s="1"/>
  <c r="AB20" i="2" s="1"/>
  <c r="AB19" i="2" s="1"/>
  <c r="AB10" i="2" s="1"/>
  <c r="AB49" i="2" l="1"/>
  <c r="AB48" i="2" s="1"/>
  <c r="AB47" i="2" s="1"/>
  <c r="AB46" i="2" s="1"/>
  <c r="AB99" i="2" s="1"/>
  <c r="AC58" i="2"/>
  <c r="AC57" i="2" s="1"/>
  <c r="AC56" i="2" s="1"/>
  <c r="AC55" i="2" s="1"/>
  <c r="AC54" i="2" s="1"/>
  <c r="AC99" i="2" s="1"/>
</calcChain>
</file>

<file path=xl/sharedStrings.xml><?xml version="1.0" encoding="utf-8"?>
<sst xmlns="http://schemas.openxmlformats.org/spreadsheetml/2006/main" count="250" uniqueCount="80">
  <si>
    <t xml:space="preserve"> </t>
  </si>
  <si>
    <t/>
  </si>
  <si>
    <t>312</t>
  </si>
  <si>
    <t>0000000000</t>
  </si>
  <si>
    <t>Итого расходов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</si>
  <si>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</si>
  <si>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</si>
  <si>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</si>
  <si>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</si>
  <si>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</si>
  <si>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</si>
  <si>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</si>
  <si>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</si>
  <si>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</si>
  <si>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</si>
  <si>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</si>
  <si>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</si>
  <si>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</si>
  <si>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</si>
  <si>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</si>
  <si>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</si>
  <si>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</si>
  <si>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</si>
  <si>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</si>
  <si>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</si>
  <si>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</si>
  <si>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</si>
  <si>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</si>
  <si>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</si>
  <si>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</si>
  <si>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</si>
  <si>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</si>
  <si>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</si>
  <si>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</si>
  <si>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</si>
  <si>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</si>
  <si>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</si>
  <si>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</si>
  <si>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</si>
  <si>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</si>
  <si>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</si>
  <si>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</si>
  <si>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</si>
  <si>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</si>
  <si>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</si>
  <si>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</si>
  <si>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</si>
  <si>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</si>
  <si>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</si>
  <si>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</si>
  <si>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</si>
  <si>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</si>
  <si>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</si>
  <si>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</si>
  <si>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</si>
  <si>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</si>
  <si>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</si>
  <si>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</si>
  <si>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Л/с ПБС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</si>
  <si>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</si>
  <si>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</si>
  <si>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</si>
  <si>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</si>
  <si>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</si>
  <si>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</si>
  <si>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</si>
  <si>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</si>
  <si>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</si>
  <si>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</si>
  <si>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2020 год</t>
  </si>
  <si>
    <t>2021 год</t>
  </si>
  <si>
    <t>2022 год</t>
  </si>
  <si>
    <t>Условно утвержденные расходы</t>
  </si>
  <si>
    <t xml:space="preserve">  Непрограммные направления муниципальных образований
</t>
  </si>
  <si>
    <t>ВЕДОМСТВЕННАЯ СТРУКТУРА РАСХОДОВ БЮДЖЕТА ВАРАКСИНСКОГО СЕЛЬСОВЕТА КЫШТОВСКОГО РАЙОНА НОВОСИБИРСКОЙ ОБЛАСТИ НА 2020 ГОД И ПЛАНОВЫЙ ПЕРИОД 2021 И 2022 ГОДОВ</t>
  </si>
  <si>
    <t xml:space="preserve">Администрация Вараксинского сельсовета Кыштовского района Новосибирской области </t>
  </si>
  <si>
    <t>ГРБС</t>
  </si>
  <si>
    <t xml:space="preserve">МКУ СКЦ Вараксинского сельсовета Кыштовского района Новосибирской области </t>
  </si>
  <si>
    <t>Приложение 4</t>
  </si>
  <si>
    <t>Консолидированные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</si>
</sst>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25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11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center" vertical="top"/>
      <protection hidden="1"/>
    </xf>
    <xf numFmtId="0" fontId="8" fillId="0" borderId="2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4" xfId="1" applyNumberFormat="1" applyFont="1" applyFill="1" applyBorder="1" applyAlignment="1" applyProtection="1">
      <alignment horizontal="center"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23" xfId="1" applyNumberFormat="1" applyFont="1" applyFill="1" applyBorder="1" applyAlignment="1" applyProtection="1">
      <alignment horizontal="center" vertical="center"/>
      <protection hidden="1"/>
    </xf>
    <xf numFmtId="0" fontId="8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0" borderId="20" xfId="1" applyNumberFormat="1" applyFont="1" applyFill="1" applyBorder="1" applyAlignment="1" applyProtection="1">
      <alignment horizontal="center" vertical="center"/>
      <protection hidden="1"/>
    </xf>
    <xf numFmtId="172" fontId="6" fillId="0" borderId="13" xfId="1" applyNumberFormat="1" applyFont="1" applyFill="1" applyBorder="1" applyAlignment="1" applyProtection="1">
      <alignment horizontal="left" vertical="top" wrapText="1"/>
      <protection hidden="1"/>
    </xf>
    <xf numFmtId="172" fontId="6" fillId="0" borderId="12" xfId="1" applyNumberFormat="1" applyFont="1" applyFill="1" applyBorder="1" applyAlignment="1" applyProtection="1">
      <alignment horizontal="left" vertical="top" wrapText="1"/>
      <protection hidden="1"/>
    </xf>
    <xf numFmtId="170" fontId="6" fillId="0" borderId="10" xfId="1" applyNumberFormat="1" applyFont="1" applyFill="1" applyBorder="1" applyAlignment="1" applyProtection="1">
      <alignment horizontal="right" vertical="center"/>
      <protection hidden="1"/>
    </xf>
    <xf numFmtId="169" fontId="6" fillId="0" borderId="10" xfId="1" applyNumberFormat="1" applyFont="1" applyFill="1" applyBorder="1" applyAlignment="1" applyProtection="1">
      <alignment horizontal="left" vertical="center"/>
      <protection hidden="1"/>
    </xf>
    <xf numFmtId="176" fontId="6" fillId="0" borderId="10" xfId="1" applyNumberFormat="1" applyFont="1" applyFill="1" applyBorder="1" applyAlignment="1" applyProtection="1">
      <alignment horizontal="center" vertical="center"/>
      <protection hidden="1"/>
    </xf>
    <xf numFmtId="175" fontId="6" fillId="0" borderId="10" xfId="1" applyNumberFormat="1" applyFont="1" applyFill="1" applyBorder="1" applyAlignment="1" applyProtection="1">
      <alignment horizontal="center" vertical="center"/>
      <protection hidden="1"/>
    </xf>
    <xf numFmtId="174" fontId="6" fillId="0" borderId="10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4" fontId="6" fillId="0" borderId="11" xfId="1" applyNumberFormat="1" applyFont="1" applyFill="1" applyBorder="1" applyAlignment="1" applyProtection="1">
      <alignment horizontal="center" vertical="center"/>
      <protection hidden="1"/>
    </xf>
    <xf numFmtId="4" fontId="6" fillId="0" borderId="36" xfId="1" applyNumberFormat="1" applyFont="1" applyBorder="1"/>
    <xf numFmtId="4" fontId="6" fillId="0" borderId="36" xfId="1" applyNumberFormat="1" applyFont="1" applyFill="1" applyBorder="1" applyAlignment="1" applyProtection="1">
      <alignment horizontal="center" vertical="center"/>
      <protection hidden="1"/>
    </xf>
    <xf numFmtId="170" fontId="6" fillId="0" borderId="34" xfId="1" applyNumberFormat="1" applyFont="1" applyFill="1" applyBorder="1" applyAlignment="1" applyProtection="1">
      <alignment horizontal="right" vertical="center"/>
      <protection hidden="1"/>
    </xf>
    <xf numFmtId="169" fontId="6" fillId="0" borderId="34" xfId="1" applyNumberFormat="1" applyFont="1" applyFill="1" applyBorder="1" applyAlignment="1" applyProtection="1">
      <alignment horizontal="left" vertical="center"/>
      <protection hidden="1"/>
    </xf>
    <xf numFmtId="176" fontId="6" fillId="0" borderId="34" xfId="1" applyNumberFormat="1" applyFont="1" applyFill="1" applyBorder="1" applyAlignment="1" applyProtection="1">
      <alignment horizontal="center" vertical="center"/>
      <protection hidden="1"/>
    </xf>
    <xf numFmtId="175" fontId="6" fillId="0" borderId="34" xfId="1" applyNumberFormat="1" applyFont="1" applyFill="1" applyBorder="1" applyAlignment="1" applyProtection="1">
      <alignment horizontal="center" vertical="center"/>
      <protection hidden="1"/>
    </xf>
    <xf numFmtId="164" fontId="6" fillId="0" borderId="34" xfId="1" applyNumberFormat="1" applyFont="1" applyFill="1" applyBorder="1" applyAlignment="1" applyProtection="1">
      <alignment horizontal="center" vertical="center"/>
      <protection hidden="1"/>
    </xf>
    <xf numFmtId="172" fontId="6" fillId="0" borderId="30" xfId="1" applyNumberFormat="1" applyFont="1" applyFill="1" applyBorder="1" applyAlignment="1" applyProtection="1">
      <alignment horizontal="left" vertical="top" wrapText="1"/>
      <protection hidden="1"/>
    </xf>
    <xf numFmtId="172" fontId="6" fillId="0" borderId="0" xfId="1" applyNumberFormat="1" applyFont="1" applyFill="1" applyBorder="1" applyAlignment="1" applyProtection="1">
      <alignment horizontal="left" vertical="top" wrapText="1"/>
      <protection hidden="1"/>
    </xf>
    <xf numFmtId="172" fontId="6" fillId="0" borderId="11" xfId="1" applyNumberFormat="1" applyFont="1" applyFill="1" applyBorder="1" applyAlignment="1" applyProtection="1">
      <alignment horizontal="left" vertical="top" wrapText="1"/>
      <protection hidden="1"/>
    </xf>
    <xf numFmtId="170" fontId="6" fillId="0" borderId="11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/>
      <protection hidden="1"/>
    </xf>
    <xf numFmtId="176" fontId="6" fillId="0" borderId="11" xfId="1" applyNumberFormat="1" applyFont="1" applyFill="1" applyBorder="1" applyAlignment="1" applyProtection="1">
      <alignment horizontal="center" vertical="center"/>
      <protection hidden="1"/>
    </xf>
    <xf numFmtId="175" fontId="6" fillId="0" borderId="11" xfId="1" applyNumberFormat="1" applyFont="1" applyFill="1" applyBorder="1" applyAlignment="1" applyProtection="1">
      <alignment horizontal="center" vertical="center"/>
      <protection hidden="1"/>
    </xf>
    <xf numFmtId="174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3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left" vertical="top" wrapText="1"/>
      <protection hidden="1"/>
    </xf>
    <xf numFmtId="173" fontId="6" fillId="0" borderId="1" xfId="1" applyNumberFormat="1" applyFont="1" applyFill="1" applyBorder="1" applyAlignment="1" applyProtection="1">
      <alignment horizontal="left" vertical="top" wrapText="1"/>
      <protection hidden="1"/>
    </xf>
    <xf numFmtId="172" fontId="6" fillId="0" borderId="0" xfId="1" applyNumberFormat="1" applyFont="1" applyFill="1" applyAlignment="1" applyProtection="1">
      <alignment horizontal="left" vertical="top" wrapText="1"/>
      <protection hidden="1"/>
    </xf>
    <xf numFmtId="171" fontId="8" fillId="0" borderId="3" xfId="1" applyNumberFormat="1" applyFont="1" applyFill="1" applyBorder="1" applyAlignment="1" applyProtection="1">
      <alignment horizontal="left" vertical="top" wrapText="1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70" fontId="9" fillId="0" borderId="3" xfId="1" applyNumberFormat="1" applyFont="1" applyFill="1" applyBorder="1" applyAlignment="1" applyProtection="1">
      <alignment horizontal="right" vertical="center"/>
      <protection hidden="1"/>
    </xf>
    <xf numFmtId="169" fontId="9" fillId="0" borderId="3" xfId="1" applyNumberFormat="1" applyFont="1" applyFill="1" applyBorder="1" applyAlignment="1" applyProtection="1">
      <alignment horizontal="left" vertical="center"/>
      <protection hidden="1"/>
    </xf>
    <xf numFmtId="166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164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30" xfId="1" applyNumberFormat="1" applyFont="1" applyFill="1" applyBorder="1" applyAlignment="1" applyProtection="1">
      <alignment horizontal="center" vertical="center"/>
      <protection hidden="1"/>
    </xf>
    <xf numFmtId="4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7" xfId="1" applyNumberFormat="1" applyFont="1" applyFill="1" applyBorder="1" applyAlignment="1" applyProtection="1">
      <alignment horizontal="center" vertical="center"/>
      <protection hidden="1"/>
    </xf>
    <xf numFmtId="170" fontId="6" fillId="0" borderId="40" xfId="1" applyNumberFormat="1" applyFont="1" applyFill="1" applyBorder="1" applyAlignment="1" applyProtection="1">
      <alignment horizontal="right" vertical="center"/>
      <protection hidden="1"/>
    </xf>
    <xf numFmtId="169" fontId="6" fillId="0" borderId="40" xfId="1" applyNumberFormat="1" applyFont="1" applyFill="1" applyBorder="1" applyAlignment="1" applyProtection="1">
      <alignment horizontal="left" vertical="center"/>
      <protection hidden="1"/>
    </xf>
    <xf numFmtId="176" fontId="6" fillId="0" borderId="40" xfId="1" applyNumberFormat="1" applyFont="1" applyFill="1" applyBorder="1" applyAlignment="1" applyProtection="1">
      <alignment horizontal="center" vertical="center"/>
      <protection hidden="1"/>
    </xf>
    <xf numFmtId="175" fontId="6" fillId="0" borderId="40" xfId="1" applyNumberFormat="1" applyFont="1" applyFill="1" applyBorder="1" applyAlignment="1" applyProtection="1">
      <alignment horizontal="center" vertical="center"/>
      <protection hidden="1"/>
    </xf>
    <xf numFmtId="164" fontId="6" fillId="0" borderId="40" xfId="1" applyNumberFormat="1" applyFont="1" applyFill="1" applyBorder="1" applyAlignment="1" applyProtection="1">
      <alignment horizontal="center" vertical="center"/>
      <protection hidden="1"/>
    </xf>
    <xf numFmtId="4" fontId="6" fillId="0" borderId="3" xfId="1" applyNumberFormat="1" applyFont="1" applyFill="1" applyBorder="1" applyAlignment="1" applyProtection="1">
      <alignment horizontal="center" vertical="center"/>
      <protection hidden="1"/>
    </xf>
    <xf numFmtId="4" fontId="6" fillId="0" borderId="42" xfId="1" applyNumberFormat="1" applyFont="1" applyFill="1" applyBorder="1" applyAlignment="1" applyProtection="1">
      <alignment horizontal="center" vertical="center"/>
      <protection hidden="1"/>
    </xf>
    <xf numFmtId="172" fontId="6" fillId="0" borderId="10" xfId="1" applyNumberFormat="1" applyFont="1" applyFill="1" applyBorder="1" applyAlignment="1" applyProtection="1">
      <alignment horizontal="left" vertical="top" wrapText="1"/>
      <protection hidden="1"/>
    </xf>
    <xf numFmtId="168" fontId="9" fillId="0" borderId="40" xfId="1" applyNumberFormat="1" applyFont="1" applyFill="1" applyBorder="1" applyAlignment="1" applyProtection="1">
      <alignment horizontal="center" vertical="center"/>
      <protection hidden="1"/>
    </xf>
    <xf numFmtId="172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5" xfId="1" applyNumberFormat="1" applyFont="1" applyFill="1" applyBorder="1" applyAlignment="1" applyProtection="1">
      <alignment horizontal="center" vertical="center"/>
      <protection hidden="1"/>
    </xf>
    <xf numFmtId="172" fontId="6" fillId="0" borderId="43" xfId="1" applyNumberFormat="1" applyFont="1" applyFill="1" applyBorder="1" applyAlignment="1" applyProtection="1">
      <alignment horizontal="left" vertical="top" wrapText="1"/>
      <protection hidden="1"/>
    </xf>
    <xf numFmtId="172" fontId="6" fillId="0" borderId="5" xfId="1" applyNumberFormat="1" applyFont="1" applyFill="1" applyBorder="1" applyAlignment="1" applyProtection="1">
      <alignment horizontal="left" vertical="top" wrapText="1"/>
      <protection hidden="1"/>
    </xf>
    <xf numFmtId="172" fontId="6" fillId="0" borderId="44" xfId="1" applyNumberFormat="1" applyFont="1" applyFill="1" applyBorder="1" applyAlignment="1" applyProtection="1">
      <alignment horizontal="left" vertical="top" wrapText="1"/>
      <protection hidden="1"/>
    </xf>
    <xf numFmtId="172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5" xfId="1" applyNumberFormat="1" applyFont="1" applyFill="1" applyBorder="1" applyAlignment="1" applyProtection="1">
      <alignment horizontal="right" vertical="center"/>
      <protection hidden="1"/>
    </xf>
    <xf numFmtId="169" fontId="6" fillId="0" borderId="5" xfId="1" applyNumberFormat="1" applyFont="1" applyFill="1" applyBorder="1" applyAlignment="1" applyProtection="1">
      <alignment horizontal="left" vertical="center"/>
      <protection hidden="1"/>
    </xf>
    <xf numFmtId="176" fontId="6" fillId="0" borderId="5" xfId="1" applyNumberFormat="1" applyFont="1" applyFill="1" applyBorder="1" applyAlignment="1" applyProtection="1">
      <alignment horizontal="center" vertical="center"/>
      <protection hidden="1"/>
    </xf>
    <xf numFmtId="175" fontId="6" fillId="0" borderId="5" xfId="1" applyNumberFormat="1" applyFont="1" applyFill="1" applyBorder="1" applyAlignment="1" applyProtection="1">
      <alignment horizontal="center" vertical="center"/>
      <protection hidden="1"/>
    </xf>
    <xf numFmtId="174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4" fontId="6" fillId="0" borderId="5" xfId="1" applyNumberFormat="1" applyFont="1" applyFill="1" applyBorder="1" applyAlignment="1" applyProtection="1">
      <alignment horizontal="center" vertical="center"/>
      <protection hidden="1"/>
    </xf>
    <xf numFmtId="4" fontId="6" fillId="0" borderId="45" xfId="1" applyNumberFormat="1" applyFont="1" applyFill="1" applyBorder="1" applyAlignment="1" applyProtection="1">
      <alignment horizontal="center" vertical="center"/>
      <protection hidden="1"/>
    </xf>
    <xf numFmtId="172" fontId="8" fillId="0" borderId="13" xfId="1" applyNumberFormat="1" applyFont="1" applyFill="1" applyBorder="1" applyAlignment="1" applyProtection="1">
      <alignment horizontal="left" vertical="top" wrapText="1"/>
      <protection hidden="1"/>
    </xf>
    <xf numFmtId="172" fontId="6" fillId="0" borderId="7" xfId="1" applyNumberFormat="1" applyFont="1" applyFill="1" applyBorder="1" applyAlignment="1" applyProtection="1">
      <alignment horizontal="left" vertical="top" wrapText="1"/>
      <protection hidden="1"/>
    </xf>
    <xf numFmtId="172" fontId="6" fillId="0" borderId="32" xfId="1" applyNumberFormat="1" applyFont="1" applyFill="1" applyBorder="1" applyAlignment="1" applyProtection="1">
      <alignment horizontal="left" vertical="top" wrapText="1"/>
      <protection hidden="1"/>
    </xf>
    <xf numFmtId="172" fontId="6" fillId="0" borderId="33" xfId="1" applyNumberFormat="1" applyFont="1" applyFill="1" applyBorder="1" applyAlignment="1" applyProtection="1">
      <alignment horizontal="left" vertical="top" wrapText="1"/>
      <protection hidden="1"/>
    </xf>
    <xf numFmtId="174" fontId="6" fillId="0" borderId="22" xfId="1" applyNumberFormat="1" applyFont="1" applyFill="1" applyBorder="1" applyAlignment="1" applyProtection="1">
      <alignment horizontal="center" vertical="center"/>
      <protection hidden="1"/>
    </xf>
    <xf numFmtId="174" fontId="6" fillId="0" borderId="3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72" fontId="6" fillId="0" borderId="13" xfId="1" applyNumberFormat="1" applyFont="1" applyFill="1" applyBorder="1" applyAlignment="1" applyProtection="1">
      <alignment horizontal="left" vertical="top" wrapText="1"/>
      <protection hidden="1"/>
    </xf>
    <xf numFmtId="172" fontId="6" fillId="0" borderId="12" xfId="1" applyNumberFormat="1" applyFont="1" applyFill="1" applyBorder="1" applyAlignment="1" applyProtection="1">
      <alignment horizontal="left" vertical="top" wrapText="1"/>
      <protection hidden="1"/>
    </xf>
    <xf numFmtId="174" fontId="6" fillId="0" borderId="11" xfId="1" applyNumberFormat="1" applyFont="1" applyFill="1" applyBorder="1" applyAlignment="1" applyProtection="1">
      <alignment horizontal="center" vertical="center"/>
      <protection hidden="1"/>
    </xf>
    <xf numFmtId="174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wrapText="1"/>
    </xf>
    <xf numFmtId="172" fontId="6" fillId="0" borderId="16" xfId="1" applyNumberFormat="1" applyFont="1" applyFill="1" applyBorder="1" applyAlignment="1" applyProtection="1">
      <alignment horizontal="left" vertical="top" wrapText="1"/>
      <protection hidden="1"/>
    </xf>
    <xf numFmtId="172" fontId="6" fillId="0" borderId="38" xfId="1" applyNumberFormat="1" applyFont="1" applyFill="1" applyBorder="1" applyAlignment="1" applyProtection="1">
      <alignment horizontal="left" vertical="top" wrapText="1"/>
      <protection hidden="1"/>
    </xf>
    <xf numFmtId="172" fontId="6" fillId="0" borderId="39" xfId="1" applyNumberFormat="1" applyFont="1" applyFill="1" applyBorder="1" applyAlignment="1" applyProtection="1">
      <alignment horizontal="left" vertical="top" wrapText="1"/>
      <protection hidden="1"/>
    </xf>
    <xf numFmtId="174" fontId="6" fillId="0" borderId="3" xfId="1" applyNumberFormat="1" applyFont="1" applyFill="1" applyBorder="1" applyAlignment="1" applyProtection="1">
      <alignment horizontal="center" vertical="center"/>
      <protection hidden="1"/>
    </xf>
    <xf numFmtId="174" fontId="6" fillId="0" borderId="40" xfId="1" applyNumberFormat="1" applyFont="1" applyFill="1" applyBorder="1" applyAlignment="1" applyProtection="1">
      <alignment horizontal="center" vertical="center"/>
      <protection hidden="1"/>
    </xf>
    <xf numFmtId="165" fontId="6" fillId="0" borderId="41" xfId="1" applyNumberFormat="1" applyFont="1" applyFill="1" applyBorder="1" applyAlignment="1" applyProtection="1">
      <alignment horizontal="center" vertical="center"/>
      <protection hidden="1"/>
    </xf>
    <xf numFmtId="165" fontId="6" fillId="0" borderId="3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31" xfId="1" applyNumberFormat="1" applyFont="1" applyFill="1" applyBorder="1" applyAlignment="1" applyProtection="1">
      <alignment horizontal="center" vertical="center"/>
      <protection hidden="1"/>
    </xf>
    <xf numFmtId="0" fontId="8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9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3"/>
  <sheetViews>
    <sheetView showGridLines="0" tabSelected="1" topLeftCell="A37" workbookViewId="0">
      <selection activeCell="B44" sqref="B44:L4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78.140625" style="1" customWidth="1"/>
    <col min="12" max="12" width="0" style="1" hidden="1" customWidth="1"/>
    <col min="13" max="13" width="9.140625" style="1"/>
    <col min="14" max="15" width="4.28515625" style="1" customWidth="1"/>
    <col min="16" max="16" width="12.140625" style="1" customWidth="1"/>
    <col min="17" max="17" width="7.140625" style="1" customWidth="1"/>
    <col min="18" max="20" width="0" style="1" hidden="1" customWidth="1"/>
    <col min="21" max="21" width="27.42578125" style="1" customWidth="1"/>
    <col min="22" max="27" width="0" style="1" hidden="1" customWidth="1"/>
    <col min="28" max="28" width="18.85546875" style="1" customWidth="1"/>
    <col min="29" max="29" width="19.7109375" style="1" customWidth="1"/>
    <col min="30" max="241" width="9.140625" style="1" customWidth="1"/>
    <col min="242" max="16384" width="9.140625" style="1"/>
  </cols>
  <sheetData>
    <row r="1" spans="1:29" ht="12.75" customHeight="1" x14ac:dyDescent="0.25">
      <c r="A1" s="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  <c r="Q1" s="10"/>
      <c r="R1" s="11"/>
      <c r="S1" s="11"/>
      <c r="T1" s="11"/>
      <c r="U1" s="121" t="s">
        <v>78</v>
      </c>
      <c r="V1" s="121"/>
      <c r="W1" s="121"/>
      <c r="X1" s="121"/>
      <c r="Y1" s="121"/>
      <c r="Z1" s="121"/>
      <c r="AA1" s="121"/>
      <c r="AB1" s="121"/>
      <c r="AC1" s="121"/>
    </row>
    <row r="2" spans="1:29" ht="84.75" customHeight="1" x14ac:dyDescent="0.25">
      <c r="A2" s="6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3" t="s">
        <v>1</v>
      </c>
      <c r="R2" s="13"/>
      <c r="S2" s="13"/>
      <c r="T2" s="13"/>
      <c r="U2" s="124" t="s">
        <v>68</v>
      </c>
      <c r="V2" s="124"/>
      <c r="W2" s="124"/>
      <c r="X2" s="124"/>
      <c r="Y2" s="124"/>
      <c r="Z2" s="124"/>
      <c r="AA2" s="124"/>
      <c r="AB2" s="124"/>
      <c r="AC2" s="124"/>
    </row>
    <row r="3" spans="1:29" ht="12.75" customHeight="1" x14ac:dyDescent="0.25">
      <c r="A3" s="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4"/>
      <c r="AC3" s="15"/>
    </row>
    <row r="4" spans="1:29" ht="81.75" customHeight="1" x14ac:dyDescent="0.2">
      <c r="A4" s="6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32" t="s">
        <v>74</v>
      </c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29" ht="12.75" customHeight="1" x14ac:dyDescent="0.2">
      <c r="A5" s="6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33" t="s">
        <v>67</v>
      </c>
      <c r="V5" s="133"/>
      <c r="W5" s="133"/>
      <c r="X5" s="133"/>
      <c r="Y5" s="133"/>
      <c r="Z5" s="133"/>
      <c r="AA5" s="133"/>
      <c r="AB5" s="133"/>
      <c r="AC5" s="133"/>
    </row>
    <row r="6" spans="1:29" ht="12.75" customHeight="1" thickBot="1" x14ac:dyDescent="0.3">
      <c r="A6" s="6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7"/>
      <c r="V6" s="12"/>
      <c r="W6" s="12"/>
      <c r="X6" s="12"/>
      <c r="Y6" s="14"/>
      <c r="Z6" s="12"/>
      <c r="AA6" s="12"/>
      <c r="AB6" s="14"/>
      <c r="AC6" s="15"/>
    </row>
    <row r="7" spans="1:29" ht="11.25" customHeight="1" thickBot="1" x14ac:dyDescent="0.25">
      <c r="A7" s="5"/>
      <c r="B7" s="18" t="s">
        <v>66</v>
      </c>
      <c r="C7" s="18" t="s">
        <v>66</v>
      </c>
      <c r="D7" s="18" t="s">
        <v>66</v>
      </c>
      <c r="E7" s="18"/>
      <c r="F7" s="18"/>
      <c r="G7" s="18"/>
      <c r="H7" s="19"/>
      <c r="I7" s="19"/>
      <c r="J7" s="19"/>
      <c r="K7" s="122" t="s">
        <v>65</v>
      </c>
      <c r="L7" s="20" t="s">
        <v>64</v>
      </c>
      <c r="M7" s="122" t="s">
        <v>76</v>
      </c>
      <c r="N7" s="122" t="s">
        <v>63</v>
      </c>
      <c r="O7" s="122" t="s">
        <v>62</v>
      </c>
      <c r="P7" s="122" t="s">
        <v>61</v>
      </c>
      <c r="Q7" s="122" t="s">
        <v>60</v>
      </c>
      <c r="R7" s="20" t="s">
        <v>59</v>
      </c>
      <c r="S7" s="21"/>
      <c r="T7" s="21"/>
      <c r="U7" s="122" t="s">
        <v>69</v>
      </c>
      <c r="V7" s="22" t="s">
        <v>58</v>
      </c>
      <c r="W7" s="23"/>
      <c r="X7" s="23"/>
      <c r="Y7" s="135" t="s">
        <v>57</v>
      </c>
      <c r="Z7" s="135"/>
      <c r="AA7" s="136"/>
      <c r="AB7" s="123" t="s">
        <v>70</v>
      </c>
      <c r="AC7" s="123" t="s">
        <v>71</v>
      </c>
    </row>
    <row r="8" spans="1:29" ht="9" customHeight="1" thickBot="1" x14ac:dyDescent="0.25">
      <c r="A8" s="3"/>
      <c r="B8" s="24">
        <v>1</v>
      </c>
      <c r="C8" s="25">
        <v>1</v>
      </c>
      <c r="D8" s="25">
        <v>1</v>
      </c>
      <c r="E8" s="26"/>
      <c r="F8" s="26"/>
      <c r="G8" s="26"/>
      <c r="H8" s="27"/>
      <c r="I8" s="27"/>
      <c r="J8" s="27"/>
      <c r="K8" s="123"/>
      <c r="L8" s="28">
        <v>2</v>
      </c>
      <c r="M8" s="123"/>
      <c r="N8" s="123"/>
      <c r="O8" s="123"/>
      <c r="P8" s="123"/>
      <c r="Q8" s="123"/>
      <c r="R8" s="28">
        <v>11</v>
      </c>
      <c r="S8" s="28"/>
      <c r="T8" s="28"/>
      <c r="U8" s="123"/>
      <c r="V8" s="29">
        <v>3</v>
      </c>
      <c r="W8" s="30"/>
      <c r="X8" s="26"/>
      <c r="Y8" s="137"/>
      <c r="Z8" s="137"/>
      <c r="AA8" s="138"/>
      <c r="AB8" s="134"/>
      <c r="AC8" s="134"/>
    </row>
    <row r="9" spans="1:29" ht="32.25" customHeight="1" thickBot="1" x14ac:dyDescent="0.25">
      <c r="A9" s="3"/>
      <c r="B9" s="24"/>
      <c r="C9" s="30"/>
      <c r="D9" s="30"/>
      <c r="E9" s="79"/>
      <c r="F9" s="79"/>
      <c r="G9" s="79"/>
      <c r="H9" s="79"/>
      <c r="I9" s="79"/>
      <c r="J9" s="79"/>
      <c r="K9" s="90" t="s">
        <v>75</v>
      </c>
      <c r="L9" s="91"/>
      <c r="M9" s="92">
        <v>363</v>
      </c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3"/>
      <c r="Z9" s="93"/>
      <c r="AA9" s="93"/>
      <c r="AB9" s="92"/>
      <c r="AC9" s="94"/>
    </row>
    <row r="10" spans="1:29" ht="15" x14ac:dyDescent="0.2">
      <c r="A10" s="4"/>
      <c r="B10" s="125" t="s">
        <v>56</v>
      </c>
      <c r="C10" s="125"/>
      <c r="D10" s="125"/>
      <c r="E10" s="125"/>
      <c r="F10" s="125"/>
      <c r="G10" s="125"/>
      <c r="H10" s="125"/>
      <c r="I10" s="125"/>
      <c r="J10" s="125"/>
      <c r="K10" s="126"/>
      <c r="L10" s="127"/>
      <c r="M10" s="89">
        <v>363</v>
      </c>
      <c r="N10" s="80">
        <v>1</v>
      </c>
      <c r="O10" s="81">
        <v>0</v>
      </c>
      <c r="P10" s="82" t="s">
        <v>1</v>
      </c>
      <c r="Q10" s="83">
        <v>-1</v>
      </c>
      <c r="R10" s="128"/>
      <c r="S10" s="128"/>
      <c r="T10" s="129"/>
      <c r="U10" s="84">
        <v>2495202.7200000002</v>
      </c>
      <c r="V10" s="130"/>
      <c r="W10" s="130"/>
      <c r="X10" s="130"/>
      <c r="Y10" s="130"/>
      <c r="Z10" s="130"/>
      <c r="AA10" s="131"/>
      <c r="AB10" s="85">
        <f>AB19</f>
        <v>206344</v>
      </c>
      <c r="AC10" s="86">
        <f>AC19</f>
        <v>176385</v>
      </c>
    </row>
    <row r="11" spans="1:29" ht="33.75" customHeight="1" x14ac:dyDescent="0.25">
      <c r="A11" s="4"/>
      <c r="B11" s="115" t="s">
        <v>55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6"/>
      <c r="M11" s="89">
        <v>363</v>
      </c>
      <c r="N11" s="33">
        <v>1</v>
      </c>
      <c r="O11" s="34">
        <v>2</v>
      </c>
      <c r="P11" s="35" t="s">
        <v>1</v>
      </c>
      <c r="Q11" s="36">
        <v>-1</v>
      </c>
      <c r="R11" s="117"/>
      <c r="S11" s="117"/>
      <c r="T11" s="118"/>
      <c r="U11" s="38">
        <v>682220.64</v>
      </c>
      <c r="V11" s="119"/>
      <c r="W11" s="119"/>
      <c r="X11" s="119"/>
      <c r="Y11" s="119"/>
      <c r="Z11" s="119"/>
      <c r="AA11" s="120"/>
      <c r="AB11" s="41" t="s">
        <v>1</v>
      </c>
      <c r="AC11" s="42"/>
    </row>
    <row r="12" spans="1:29" ht="15" x14ac:dyDescent="0.25">
      <c r="A12" s="4"/>
      <c r="B12" s="115" t="s">
        <v>10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6"/>
      <c r="M12" s="89">
        <v>363</v>
      </c>
      <c r="N12" s="33">
        <v>1</v>
      </c>
      <c r="O12" s="34">
        <v>2</v>
      </c>
      <c r="P12" s="35" t="s">
        <v>9</v>
      </c>
      <c r="Q12" s="36">
        <v>-1</v>
      </c>
      <c r="R12" s="117"/>
      <c r="S12" s="117"/>
      <c r="T12" s="118"/>
      <c r="U12" s="38">
        <v>682220.64</v>
      </c>
      <c r="V12" s="119"/>
      <c r="W12" s="119"/>
      <c r="X12" s="119"/>
      <c r="Y12" s="119"/>
      <c r="Z12" s="119"/>
      <c r="AA12" s="120"/>
      <c r="AB12" s="41" t="s">
        <v>1</v>
      </c>
      <c r="AC12" s="42"/>
    </row>
    <row r="13" spans="1:29" ht="15" x14ac:dyDescent="0.25">
      <c r="A13" s="4"/>
      <c r="B13" s="115" t="s">
        <v>54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6"/>
      <c r="M13" s="89">
        <v>363</v>
      </c>
      <c r="N13" s="33">
        <v>1</v>
      </c>
      <c r="O13" s="34">
        <v>2</v>
      </c>
      <c r="P13" s="35" t="s">
        <v>53</v>
      </c>
      <c r="Q13" s="36">
        <v>-1</v>
      </c>
      <c r="R13" s="117"/>
      <c r="S13" s="117"/>
      <c r="T13" s="118"/>
      <c r="U13" s="38">
        <v>141730</v>
      </c>
      <c r="V13" s="119"/>
      <c r="W13" s="119"/>
      <c r="X13" s="119"/>
      <c r="Y13" s="119"/>
      <c r="Z13" s="119"/>
      <c r="AA13" s="120"/>
      <c r="AB13" s="41" t="s">
        <v>1</v>
      </c>
      <c r="AC13" s="42"/>
    </row>
    <row r="14" spans="1:29" ht="63.75" customHeight="1" x14ac:dyDescent="0.25">
      <c r="A14" s="4"/>
      <c r="B14" s="115" t="s">
        <v>17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6"/>
      <c r="M14" s="89">
        <v>363</v>
      </c>
      <c r="N14" s="33">
        <v>1</v>
      </c>
      <c r="O14" s="34">
        <v>2</v>
      </c>
      <c r="P14" s="35" t="s">
        <v>53</v>
      </c>
      <c r="Q14" s="36">
        <v>100</v>
      </c>
      <c r="R14" s="117"/>
      <c r="S14" s="117"/>
      <c r="T14" s="118"/>
      <c r="U14" s="38">
        <v>141730</v>
      </c>
      <c r="V14" s="119"/>
      <c r="W14" s="119"/>
      <c r="X14" s="119"/>
      <c r="Y14" s="119"/>
      <c r="Z14" s="119"/>
      <c r="AA14" s="120"/>
      <c r="AB14" s="41" t="s">
        <v>1</v>
      </c>
      <c r="AC14" s="42"/>
    </row>
    <row r="15" spans="1:29" ht="15" x14ac:dyDescent="0.25">
      <c r="A15" s="4"/>
      <c r="B15" s="115" t="s">
        <v>37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6"/>
      <c r="M15" s="89">
        <v>363</v>
      </c>
      <c r="N15" s="33">
        <v>1</v>
      </c>
      <c r="O15" s="34">
        <v>2</v>
      </c>
      <c r="P15" s="35" t="s">
        <v>53</v>
      </c>
      <c r="Q15" s="36">
        <v>120</v>
      </c>
      <c r="R15" s="117"/>
      <c r="S15" s="117"/>
      <c r="T15" s="118"/>
      <c r="U15" s="38">
        <v>141730</v>
      </c>
      <c r="V15" s="119"/>
      <c r="W15" s="119"/>
      <c r="X15" s="119"/>
      <c r="Y15" s="119"/>
      <c r="Z15" s="119"/>
      <c r="AA15" s="120"/>
      <c r="AB15" s="41" t="s">
        <v>1</v>
      </c>
      <c r="AC15" s="42"/>
    </row>
    <row r="16" spans="1:29" ht="63.75" customHeight="1" x14ac:dyDescent="0.25">
      <c r="A16" s="4"/>
      <c r="B16" s="115" t="s">
        <v>8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6"/>
      <c r="M16" s="89">
        <v>363</v>
      </c>
      <c r="N16" s="33">
        <v>1</v>
      </c>
      <c r="O16" s="34">
        <v>2</v>
      </c>
      <c r="P16" s="35" t="s">
        <v>5</v>
      </c>
      <c r="Q16" s="36">
        <v>-1</v>
      </c>
      <c r="R16" s="117"/>
      <c r="S16" s="117"/>
      <c r="T16" s="118"/>
      <c r="U16" s="38">
        <v>540490.64</v>
      </c>
      <c r="V16" s="119"/>
      <c r="W16" s="119"/>
      <c r="X16" s="119"/>
      <c r="Y16" s="119"/>
      <c r="Z16" s="119"/>
      <c r="AA16" s="120"/>
      <c r="AB16" s="41" t="s">
        <v>1</v>
      </c>
      <c r="AC16" s="42"/>
    </row>
    <row r="17" spans="1:29" ht="63.75" customHeight="1" x14ac:dyDescent="0.25">
      <c r="A17" s="4"/>
      <c r="B17" s="115" t="s">
        <v>17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6"/>
      <c r="M17" s="89">
        <v>363</v>
      </c>
      <c r="N17" s="33">
        <v>1</v>
      </c>
      <c r="O17" s="34">
        <v>2</v>
      </c>
      <c r="P17" s="35" t="s">
        <v>5</v>
      </c>
      <c r="Q17" s="36">
        <v>100</v>
      </c>
      <c r="R17" s="117"/>
      <c r="S17" s="117"/>
      <c r="T17" s="118"/>
      <c r="U17" s="38">
        <v>540490.64</v>
      </c>
      <c r="V17" s="119"/>
      <c r="W17" s="119"/>
      <c r="X17" s="119"/>
      <c r="Y17" s="119"/>
      <c r="Z17" s="119"/>
      <c r="AA17" s="120"/>
      <c r="AB17" s="41" t="s">
        <v>1</v>
      </c>
      <c r="AC17" s="42"/>
    </row>
    <row r="18" spans="1:29" ht="15" x14ac:dyDescent="0.25">
      <c r="A18" s="4"/>
      <c r="B18" s="115" t="s">
        <v>37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6"/>
      <c r="M18" s="89">
        <v>363</v>
      </c>
      <c r="N18" s="33">
        <v>1</v>
      </c>
      <c r="O18" s="34">
        <v>2</v>
      </c>
      <c r="P18" s="35" t="s">
        <v>5</v>
      </c>
      <c r="Q18" s="36">
        <v>120</v>
      </c>
      <c r="R18" s="117"/>
      <c r="S18" s="117"/>
      <c r="T18" s="118"/>
      <c r="U18" s="38">
        <v>540490.64</v>
      </c>
      <c r="V18" s="119"/>
      <c r="W18" s="119"/>
      <c r="X18" s="119"/>
      <c r="Y18" s="119"/>
      <c r="Z18" s="119"/>
      <c r="AA18" s="120"/>
      <c r="AB18" s="41" t="s">
        <v>1</v>
      </c>
      <c r="AC18" s="42"/>
    </row>
    <row r="19" spans="1:29" ht="51.75" customHeight="1" x14ac:dyDescent="0.2">
      <c r="A19" s="4"/>
      <c r="B19" s="115" t="s">
        <v>52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6"/>
      <c r="M19" s="89">
        <v>363</v>
      </c>
      <c r="N19" s="33">
        <v>1</v>
      </c>
      <c r="O19" s="34">
        <v>4</v>
      </c>
      <c r="P19" s="35" t="s">
        <v>1</v>
      </c>
      <c r="Q19" s="36">
        <v>-1</v>
      </c>
      <c r="R19" s="117"/>
      <c r="S19" s="117"/>
      <c r="T19" s="118"/>
      <c r="U19" s="38">
        <v>1798544.08</v>
      </c>
      <c r="V19" s="119"/>
      <c r="W19" s="119"/>
      <c r="X19" s="119"/>
      <c r="Y19" s="119"/>
      <c r="Z19" s="119"/>
      <c r="AA19" s="120"/>
      <c r="AB19" s="41">
        <f t="shared" ref="AB19:AC22" si="0">AB20</f>
        <v>206344</v>
      </c>
      <c r="AC19" s="43">
        <f t="shared" si="0"/>
        <v>176385</v>
      </c>
    </row>
    <row r="20" spans="1:29" ht="15" x14ac:dyDescent="0.2">
      <c r="A20" s="4"/>
      <c r="B20" s="115" t="s">
        <v>10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6"/>
      <c r="M20" s="89">
        <v>363</v>
      </c>
      <c r="N20" s="33">
        <v>1</v>
      </c>
      <c r="O20" s="34">
        <v>4</v>
      </c>
      <c r="P20" s="35" t="s">
        <v>9</v>
      </c>
      <c r="Q20" s="36">
        <v>-1</v>
      </c>
      <c r="R20" s="117"/>
      <c r="S20" s="117"/>
      <c r="T20" s="118"/>
      <c r="U20" s="38">
        <v>1798544.08</v>
      </c>
      <c r="V20" s="119"/>
      <c r="W20" s="119"/>
      <c r="X20" s="119"/>
      <c r="Y20" s="119"/>
      <c r="Z20" s="119"/>
      <c r="AA20" s="120"/>
      <c r="AB20" s="41">
        <f t="shared" si="0"/>
        <v>206344</v>
      </c>
      <c r="AC20" s="43">
        <f t="shared" si="0"/>
        <v>176385</v>
      </c>
    </row>
    <row r="21" spans="1:29" ht="15" x14ac:dyDescent="0.2">
      <c r="A21" s="4"/>
      <c r="B21" s="115" t="s">
        <v>51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6"/>
      <c r="M21" s="89">
        <v>363</v>
      </c>
      <c r="N21" s="33">
        <v>1</v>
      </c>
      <c r="O21" s="34">
        <v>4</v>
      </c>
      <c r="P21" s="35" t="s">
        <v>50</v>
      </c>
      <c r="Q21" s="36">
        <v>-1</v>
      </c>
      <c r="R21" s="117"/>
      <c r="S21" s="117"/>
      <c r="T21" s="118"/>
      <c r="U21" s="38">
        <v>550230.28</v>
      </c>
      <c r="V21" s="119"/>
      <c r="W21" s="119"/>
      <c r="X21" s="119"/>
      <c r="Y21" s="119"/>
      <c r="Z21" s="119"/>
      <c r="AA21" s="120"/>
      <c r="AB21" s="41">
        <f t="shared" si="0"/>
        <v>206344</v>
      </c>
      <c r="AC21" s="43">
        <f t="shared" si="0"/>
        <v>176385</v>
      </c>
    </row>
    <row r="22" spans="1:29" ht="48.75" customHeight="1" x14ac:dyDescent="0.2">
      <c r="A22" s="4"/>
      <c r="B22" s="115" t="s">
        <v>17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6"/>
      <c r="M22" s="89">
        <v>363</v>
      </c>
      <c r="N22" s="33">
        <v>1</v>
      </c>
      <c r="O22" s="34">
        <v>4</v>
      </c>
      <c r="P22" s="35" t="s">
        <v>50</v>
      </c>
      <c r="Q22" s="36">
        <v>100</v>
      </c>
      <c r="R22" s="117"/>
      <c r="S22" s="117"/>
      <c r="T22" s="118"/>
      <c r="U22" s="38">
        <v>218300</v>
      </c>
      <c r="V22" s="119"/>
      <c r="W22" s="119"/>
      <c r="X22" s="119"/>
      <c r="Y22" s="119"/>
      <c r="Z22" s="119"/>
      <c r="AA22" s="120"/>
      <c r="AB22" s="41">
        <f t="shared" si="0"/>
        <v>206344</v>
      </c>
      <c r="AC22" s="43">
        <f t="shared" si="0"/>
        <v>176385</v>
      </c>
    </row>
    <row r="23" spans="1:29" ht="15" x14ac:dyDescent="0.25">
      <c r="A23" s="4"/>
      <c r="B23" s="115" t="s">
        <v>37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6"/>
      <c r="M23" s="89">
        <v>363</v>
      </c>
      <c r="N23" s="33">
        <v>1</v>
      </c>
      <c r="O23" s="34">
        <v>4</v>
      </c>
      <c r="P23" s="35" t="s">
        <v>50</v>
      </c>
      <c r="Q23" s="36">
        <v>120</v>
      </c>
      <c r="R23" s="117"/>
      <c r="S23" s="117"/>
      <c r="T23" s="118"/>
      <c r="U23" s="38">
        <v>218300</v>
      </c>
      <c r="V23" s="119"/>
      <c r="W23" s="119"/>
      <c r="X23" s="119"/>
      <c r="Y23" s="119"/>
      <c r="Z23" s="119"/>
      <c r="AA23" s="120"/>
      <c r="AB23" s="41">
        <v>206344</v>
      </c>
      <c r="AC23" s="42">
        <v>176385</v>
      </c>
    </row>
    <row r="24" spans="1:29" ht="30.75" customHeight="1" x14ac:dyDescent="0.25">
      <c r="A24" s="4"/>
      <c r="B24" s="115" t="s">
        <v>15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6"/>
      <c r="M24" s="89">
        <v>363</v>
      </c>
      <c r="N24" s="33">
        <v>1</v>
      </c>
      <c r="O24" s="34">
        <v>4</v>
      </c>
      <c r="P24" s="35" t="s">
        <v>50</v>
      </c>
      <c r="Q24" s="36">
        <v>200</v>
      </c>
      <c r="R24" s="117"/>
      <c r="S24" s="117"/>
      <c r="T24" s="118"/>
      <c r="U24" s="38">
        <v>222130.28</v>
      </c>
      <c r="V24" s="119"/>
      <c r="W24" s="119"/>
      <c r="X24" s="119"/>
      <c r="Y24" s="119"/>
      <c r="Z24" s="119"/>
      <c r="AA24" s="120"/>
      <c r="AB24" s="41" t="s">
        <v>1</v>
      </c>
      <c r="AC24" s="42"/>
    </row>
    <row r="25" spans="1:29" ht="36.75" customHeight="1" x14ac:dyDescent="0.25">
      <c r="A25" s="4"/>
      <c r="B25" s="115" t="s">
        <v>14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6"/>
      <c r="M25" s="89">
        <v>363</v>
      </c>
      <c r="N25" s="33">
        <v>1</v>
      </c>
      <c r="O25" s="34">
        <v>4</v>
      </c>
      <c r="P25" s="35" t="s">
        <v>50</v>
      </c>
      <c r="Q25" s="36">
        <v>240</v>
      </c>
      <c r="R25" s="117"/>
      <c r="S25" s="117"/>
      <c r="T25" s="118"/>
      <c r="U25" s="38">
        <v>222130.28</v>
      </c>
      <c r="V25" s="119"/>
      <c r="W25" s="119"/>
      <c r="X25" s="119"/>
      <c r="Y25" s="119"/>
      <c r="Z25" s="119"/>
      <c r="AA25" s="120"/>
      <c r="AB25" s="41" t="s">
        <v>1</v>
      </c>
      <c r="AC25" s="42"/>
    </row>
    <row r="26" spans="1:29" ht="15" x14ac:dyDescent="0.25">
      <c r="A26" s="4"/>
      <c r="B26" s="115" t="s">
        <v>29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6"/>
      <c r="M26" s="89">
        <v>363</v>
      </c>
      <c r="N26" s="33">
        <v>1</v>
      </c>
      <c r="O26" s="34">
        <v>4</v>
      </c>
      <c r="P26" s="35" t="s">
        <v>50</v>
      </c>
      <c r="Q26" s="36">
        <v>800</v>
      </c>
      <c r="R26" s="117"/>
      <c r="S26" s="117"/>
      <c r="T26" s="118"/>
      <c r="U26" s="38">
        <v>109800</v>
      </c>
      <c r="V26" s="119"/>
      <c r="W26" s="119"/>
      <c r="X26" s="119"/>
      <c r="Y26" s="119"/>
      <c r="Z26" s="119"/>
      <c r="AA26" s="120"/>
      <c r="AB26" s="41" t="s">
        <v>1</v>
      </c>
      <c r="AC26" s="42"/>
    </row>
    <row r="27" spans="1:29" ht="15" x14ac:dyDescent="0.25">
      <c r="A27" s="4"/>
      <c r="B27" s="115" t="s">
        <v>28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6"/>
      <c r="M27" s="89">
        <v>363</v>
      </c>
      <c r="N27" s="33">
        <v>1</v>
      </c>
      <c r="O27" s="34">
        <v>4</v>
      </c>
      <c r="P27" s="35" t="s">
        <v>50</v>
      </c>
      <c r="Q27" s="36">
        <v>850</v>
      </c>
      <c r="R27" s="117"/>
      <c r="S27" s="117"/>
      <c r="T27" s="118"/>
      <c r="U27" s="38">
        <v>109800</v>
      </c>
      <c r="V27" s="119"/>
      <c r="W27" s="119"/>
      <c r="X27" s="119"/>
      <c r="Y27" s="119"/>
      <c r="Z27" s="119"/>
      <c r="AA27" s="120"/>
      <c r="AB27" s="41" t="s">
        <v>1</v>
      </c>
      <c r="AC27" s="42"/>
    </row>
    <row r="28" spans="1:29" ht="63.75" customHeight="1" x14ac:dyDescent="0.25">
      <c r="A28" s="4"/>
      <c r="B28" s="115" t="s">
        <v>49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6"/>
      <c r="M28" s="89">
        <v>363</v>
      </c>
      <c r="N28" s="33">
        <v>1</v>
      </c>
      <c r="O28" s="34">
        <v>4</v>
      </c>
      <c r="P28" s="35" t="s">
        <v>48</v>
      </c>
      <c r="Q28" s="36">
        <v>-1</v>
      </c>
      <c r="R28" s="117"/>
      <c r="S28" s="117"/>
      <c r="T28" s="118"/>
      <c r="U28" s="38">
        <v>100</v>
      </c>
      <c r="V28" s="119"/>
      <c r="W28" s="119"/>
      <c r="X28" s="119"/>
      <c r="Y28" s="119"/>
      <c r="Z28" s="119"/>
      <c r="AA28" s="120"/>
      <c r="AB28" s="41" t="s">
        <v>1</v>
      </c>
      <c r="AC28" s="42"/>
    </row>
    <row r="29" spans="1:29" ht="27.75" customHeight="1" x14ac:dyDescent="0.25">
      <c r="A29" s="4"/>
      <c r="B29" s="115" t="s">
        <v>15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6"/>
      <c r="M29" s="89">
        <v>363</v>
      </c>
      <c r="N29" s="33">
        <v>1</v>
      </c>
      <c r="O29" s="34">
        <v>4</v>
      </c>
      <c r="P29" s="35" t="s">
        <v>48</v>
      </c>
      <c r="Q29" s="36">
        <v>200</v>
      </c>
      <c r="R29" s="117"/>
      <c r="S29" s="117"/>
      <c r="T29" s="118"/>
      <c r="U29" s="38">
        <v>100</v>
      </c>
      <c r="V29" s="119"/>
      <c r="W29" s="119"/>
      <c r="X29" s="119"/>
      <c r="Y29" s="119"/>
      <c r="Z29" s="119"/>
      <c r="AA29" s="120"/>
      <c r="AB29" s="41" t="s">
        <v>1</v>
      </c>
      <c r="AC29" s="42"/>
    </row>
    <row r="30" spans="1:29" ht="34.5" customHeight="1" x14ac:dyDescent="0.25">
      <c r="A30" s="4"/>
      <c r="B30" s="115" t="s">
        <v>14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6"/>
      <c r="M30" s="89">
        <v>363</v>
      </c>
      <c r="N30" s="33">
        <v>1</v>
      </c>
      <c r="O30" s="34">
        <v>4</v>
      </c>
      <c r="P30" s="35" t="s">
        <v>48</v>
      </c>
      <c r="Q30" s="36">
        <v>240</v>
      </c>
      <c r="R30" s="117"/>
      <c r="S30" s="117"/>
      <c r="T30" s="118"/>
      <c r="U30" s="38">
        <v>100</v>
      </c>
      <c r="V30" s="119"/>
      <c r="W30" s="119"/>
      <c r="X30" s="119"/>
      <c r="Y30" s="119"/>
      <c r="Z30" s="119"/>
      <c r="AA30" s="120"/>
      <c r="AB30" s="41" t="s">
        <v>1</v>
      </c>
      <c r="AC30" s="42"/>
    </row>
    <row r="31" spans="1:29" ht="51" customHeight="1" x14ac:dyDescent="0.25">
      <c r="A31" s="4"/>
      <c r="B31" s="115" t="s">
        <v>8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6"/>
      <c r="M31" s="89">
        <v>363</v>
      </c>
      <c r="N31" s="33">
        <v>1</v>
      </c>
      <c r="O31" s="34">
        <v>4</v>
      </c>
      <c r="P31" s="35" t="s">
        <v>5</v>
      </c>
      <c r="Q31" s="36">
        <v>-1</v>
      </c>
      <c r="R31" s="117"/>
      <c r="S31" s="117"/>
      <c r="T31" s="118"/>
      <c r="U31" s="38">
        <v>1248213.8</v>
      </c>
      <c r="V31" s="119"/>
      <c r="W31" s="119"/>
      <c r="X31" s="119"/>
      <c r="Y31" s="119"/>
      <c r="Z31" s="119"/>
      <c r="AA31" s="120"/>
      <c r="AB31" s="41" t="s">
        <v>1</v>
      </c>
      <c r="AC31" s="42"/>
    </row>
    <row r="32" spans="1:29" ht="51.75" customHeight="1" x14ac:dyDescent="0.25">
      <c r="A32" s="4"/>
      <c r="B32" s="115" t="s">
        <v>17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6"/>
      <c r="M32" s="89">
        <v>363</v>
      </c>
      <c r="N32" s="33">
        <v>1</v>
      </c>
      <c r="O32" s="34">
        <v>4</v>
      </c>
      <c r="P32" s="35" t="s">
        <v>5</v>
      </c>
      <c r="Q32" s="36">
        <v>100</v>
      </c>
      <c r="R32" s="117"/>
      <c r="S32" s="117"/>
      <c r="T32" s="118"/>
      <c r="U32" s="38">
        <v>962494.76</v>
      </c>
      <c r="V32" s="119"/>
      <c r="W32" s="119"/>
      <c r="X32" s="119"/>
      <c r="Y32" s="119"/>
      <c r="Z32" s="119"/>
      <c r="AA32" s="120"/>
      <c r="AB32" s="41" t="s">
        <v>1</v>
      </c>
      <c r="AC32" s="42"/>
    </row>
    <row r="33" spans="1:29" ht="18" customHeight="1" x14ac:dyDescent="0.25">
      <c r="A33" s="4"/>
      <c r="B33" s="115" t="s">
        <v>37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6"/>
      <c r="M33" s="89">
        <v>363</v>
      </c>
      <c r="N33" s="33">
        <v>1</v>
      </c>
      <c r="O33" s="34">
        <v>4</v>
      </c>
      <c r="P33" s="35" t="s">
        <v>5</v>
      </c>
      <c r="Q33" s="36">
        <v>120</v>
      </c>
      <c r="R33" s="117"/>
      <c r="S33" s="117"/>
      <c r="T33" s="118"/>
      <c r="U33" s="38">
        <v>962494.76</v>
      </c>
      <c r="V33" s="119"/>
      <c r="W33" s="119"/>
      <c r="X33" s="119"/>
      <c r="Y33" s="119"/>
      <c r="Z33" s="119"/>
      <c r="AA33" s="120"/>
      <c r="AB33" s="41" t="s">
        <v>1</v>
      </c>
      <c r="AC33" s="42"/>
    </row>
    <row r="34" spans="1:29" ht="30.75" customHeight="1" x14ac:dyDescent="0.25">
      <c r="A34" s="4"/>
      <c r="B34" s="115" t="s">
        <v>15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6"/>
      <c r="M34" s="89">
        <v>363</v>
      </c>
      <c r="N34" s="33">
        <v>1</v>
      </c>
      <c r="O34" s="34">
        <v>4</v>
      </c>
      <c r="P34" s="35" t="s">
        <v>5</v>
      </c>
      <c r="Q34" s="36">
        <v>200</v>
      </c>
      <c r="R34" s="117"/>
      <c r="S34" s="117"/>
      <c r="T34" s="118"/>
      <c r="U34" s="38">
        <v>285719.03999999998</v>
      </c>
      <c r="V34" s="119"/>
      <c r="W34" s="119"/>
      <c r="X34" s="119"/>
      <c r="Y34" s="119"/>
      <c r="Z34" s="119"/>
      <c r="AA34" s="120"/>
      <c r="AB34" s="41" t="s">
        <v>1</v>
      </c>
      <c r="AC34" s="42"/>
    </row>
    <row r="35" spans="1:29" ht="36" customHeight="1" x14ac:dyDescent="0.25">
      <c r="A35" s="4"/>
      <c r="B35" s="115" t="s">
        <v>14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6"/>
      <c r="M35" s="89">
        <v>363</v>
      </c>
      <c r="N35" s="33">
        <v>1</v>
      </c>
      <c r="O35" s="34">
        <v>4</v>
      </c>
      <c r="P35" s="35" t="s">
        <v>5</v>
      </c>
      <c r="Q35" s="36">
        <v>240</v>
      </c>
      <c r="R35" s="117"/>
      <c r="S35" s="117"/>
      <c r="T35" s="118"/>
      <c r="U35" s="38">
        <v>285719.03999999998</v>
      </c>
      <c r="V35" s="119"/>
      <c r="W35" s="119"/>
      <c r="X35" s="119"/>
      <c r="Y35" s="119"/>
      <c r="Z35" s="119"/>
      <c r="AA35" s="120"/>
      <c r="AB35" s="41" t="s">
        <v>1</v>
      </c>
      <c r="AC35" s="42"/>
    </row>
    <row r="36" spans="1:29" ht="37.5" customHeight="1" x14ac:dyDescent="0.25">
      <c r="A36" s="4"/>
      <c r="B36" s="115" t="s">
        <v>47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6"/>
      <c r="M36" s="89">
        <v>363</v>
      </c>
      <c r="N36" s="33">
        <v>1</v>
      </c>
      <c r="O36" s="34">
        <v>6</v>
      </c>
      <c r="P36" s="35" t="s">
        <v>1</v>
      </c>
      <c r="Q36" s="36">
        <v>-1</v>
      </c>
      <c r="R36" s="117"/>
      <c r="S36" s="117"/>
      <c r="T36" s="118"/>
      <c r="U36" s="38">
        <v>3638</v>
      </c>
      <c r="V36" s="119"/>
      <c r="W36" s="119"/>
      <c r="X36" s="119"/>
      <c r="Y36" s="119"/>
      <c r="Z36" s="119"/>
      <c r="AA36" s="120"/>
      <c r="AB36" s="41" t="s">
        <v>1</v>
      </c>
      <c r="AC36" s="42"/>
    </row>
    <row r="37" spans="1:29" ht="15" x14ac:dyDescent="0.25">
      <c r="A37" s="4"/>
      <c r="B37" s="115" t="s">
        <v>10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6"/>
      <c r="M37" s="89">
        <v>363</v>
      </c>
      <c r="N37" s="33">
        <v>1</v>
      </c>
      <c r="O37" s="34">
        <v>6</v>
      </c>
      <c r="P37" s="35" t="s">
        <v>9</v>
      </c>
      <c r="Q37" s="36">
        <v>-1</v>
      </c>
      <c r="R37" s="117"/>
      <c r="S37" s="117"/>
      <c r="T37" s="118"/>
      <c r="U37" s="38">
        <v>3638</v>
      </c>
      <c r="V37" s="119"/>
      <c r="W37" s="119"/>
      <c r="X37" s="119"/>
      <c r="Y37" s="119"/>
      <c r="Z37" s="119"/>
      <c r="AA37" s="120"/>
      <c r="AB37" s="41" t="s">
        <v>1</v>
      </c>
      <c r="AC37" s="42"/>
    </row>
    <row r="38" spans="1:29" ht="28.5" customHeight="1" x14ac:dyDescent="0.25">
      <c r="A38" s="4"/>
      <c r="B38" s="115" t="s">
        <v>46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6"/>
      <c r="M38" s="89">
        <v>363</v>
      </c>
      <c r="N38" s="33">
        <v>1</v>
      </c>
      <c r="O38" s="34">
        <v>6</v>
      </c>
      <c r="P38" s="35" t="s">
        <v>44</v>
      </c>
      <c r="Q38" s="36">
        <v>-1</v>
      </c>
      <c r="R38" s="117"/>
      <c r="S38" s="117"/>
      <c r="T38" s="118"/>
      <c r="U38" s="38">
        <v>3638</v>
      </c>
      <c r="V38" s="119"/>
      <c r="W38" s="119"/>
      <c r="X38" s="119"/>
      <c r="Y38" s="119"/>
      <c r="Z38" s="119"/>
      <c r="AA38" s="120"/>
      <c r="AB38" s="41" t="s">
        <v>1</v>
      </c>
      <c r="AC38" s="42"/>
    </row>
    <row r="39" spans="1:29" ht="15" x14ac:dyDescent="0.25">
      <c r="A39" s="4"/>
      <c r="B39" s="115" t="s">
        <v>45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6"/>
      <c r="M39" s="89">
        <v>363</v>
      </c>
      <c r="N39" s="33">
        <v>1</v>
      </c>
      <c r="O39" s="34">
        <v>6</v>
      </c>
      <c r="P39" s="35" t="s">
        <v>44</v>
      </c>
      <c r="Q39" s="36">
        <v>500</v>
      </c>
      <c r="R39" s="117"/>
      <c r="S39" s="117"/>
      <c r="T39" s="118"/>
      <c r="U39" s="38">
        <v>3638</v>
      </c>
      <c r="V39" s="119"/>
      <c r="W39" s="119"/>
      <c r="X39" s="119"/>
      <c r="Y39" s="119"/>
      <c r="Z39" s="119"/>
      <c r="AA39" s="120"/>
      <c r="AB39" s="41" t="s">
        <v>1</v>
      </c>
      <c r="AC39" s="42"/>
    </row>
    <row r="40" spans="1:29" ht="15" x14ac:dyDescent="0.25">
      <c r="A40" s="4"/>
      <c r="B40" s="115" t="s">
        <v>79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6"/>
      <c r="M40" s="89">
        <v>363</v>
      </c>
      <c r="N40" s="33">
        <v>1</v>
      </c>
      <c r="O40" s="34">
        <v>6</v>
      </c>
      <c r="P40" s="35" t="s">
        <v>44</v>
      </c>
      <c r="Q40" s="36">
        <v>523</v>
      </c>
      <c r="R40" s="117"/>
      <c r="S40" s="117"/>
      <c r="T40" s="118"/>
      <c r="U40" s="38">
        <v>3638</v>
      </c>
      <c r="V40" s="119"/>
      <c r="W40" s="119"/>
      <c r="X40" s="119"/>
      <c r="Y40" s="119"/>
      <c r="Z40" s="119"/>
      <c r="AA40" s="120"/>
      <c r="AB40" s="41" t="s">
        <v>1</v>
      </c>
      <c r="AC40" s="42"/>
    </row>
    <row r="41" spans="1:29" ht="15" x14ac:dyDescent="0.25">
      <c r="A41" s="4"/>
      <c r="B41" s="115" t="s">
        <v>43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6"/>
      <c r="M41" s="89">
        <v>363</v>
      </c>
      <c r="N41" s="33">
        <v>1</v>
      </c>
      <c r="O41" s="34">
        <v>13</v>
      </c>
      <c r="P41" s="35" t="s">
        <v>1</v>
      </c>
      <c r="Q41" s="36">
        <v>-1</v>
      </c>
      <c r="R41" s="117"/>
      <c r="S41" s="117"/>
      <c r="T41" s="118"/>
      <c r="U41" s="38">
        <v>10800</v>
      </c>
      <c r="V41" s="119"/>
      <c r="W41" s="119"/>
      <c r="X41" s="119"/>
      <c r="Y41" s="119"/>
      <c r="Z41" s="119"/>
      <c r="AA41" s="120"/>
      <c r="AB41" s="41" t="s">
        <v>1</v>
      </c>
      <c r="AC41" s="42"/>
    </row>
    <row r="42" spans="1:29" ht="15" x14ac:dyDescent="0.25">
      <c r="A42" s="4"/>
      <c r="B42" s="115" t="s">
        <v>10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6"/>
      <c r="M42" s="89">
        <v>363</v>
      </c>
      <c r="N42" s="33">
        <v>1</v>
      </c>
      <c r="O42" s="34">
        <v>13</v>
      </c>
      <c r="P42" s="35" t="s">
        <v>9</v>
      </c>
      <c r="Q42" s="36">
        <v>-1</v>
      </c>
      <c r="R42" s="117"/>
      <c r="S42" s="117"/>
      <c r="T42" s="118"/>
      <c r="U42" s="38">
        <v>10800</v>
      </c>
      <c r="V42" s="119"/>
      <c r="W42" s="119"/>
      <c r="X42" s="119"/>
      <c r="Y42" s="119"/>
      <c r="Z42" s="119"/>
      <c r="AA42" s="120"/>
      <c r="AB42" s="41" t="s">
        <v>1</v>
      </c>
      <c r="AC42" s="42"/>
    </row>
    <row r="43" spans="1:29" ht="15" x14ac:dyDescent="0.25">
      <c r="A43" s="4"/>
      <c r="B43" s="115" t="s">
        <v>42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6"/>
      <c r="M43" s="89">
        <v>363</v>
      </c>
      <c r="N43" s="33">
        <v>1</v>
      </c>
      <c r="O43" s="34">
        <v>13</v>
      </c>
      <c r="P43" s="35" t="s">
        <v>41</v>
      </c>
      <c r="Q43" s="36">
        <v>-1</v>
      </c>
      <c r="R43" s="117"/>
      <c r="S43" s="117"/>
      <c r="T43" s="118"/>
      <c r="U43" s="38">
        <v>10800</v>
      </c>
      <c r="V43" s="119"/>
      <c r="W43" s="119"/>
      <c r="X43" s="119"/>
      <c r="Y43" s="119"/>
      <c r="Z43" s="119"/>
      <c r="AA43" s="120"/>
      <c r="AB43" s="41" t="s">
        <v>1</v>
      </c>
      <c r="AC43" s="42"/>
    </row>
    <row r="44" spans="1:29" ht="33" customHeight="1" x14ac:dyDescent="0.25">
      <c r="A44" s="4"/>
      <c r="B44" s="115" t="s">
        <v>15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6"/>
      <c r="M44" s="89">
        <v>363</v>
      </c>
      <c r="N44" s="33">
        <v>1</v>
      </c>
      <c r="O44" s="34">
        <v>13</v>
      </c>
      <c r="P44" s="35" t="s">
        <v>41</v>
      </c>
      <c r="Q44" s="36">
        <v>200</v>
      </c>
      <c r="R44" s="117"/>
      <c r="S44" s="117"/>
      <c r="T44" s="118"/>
      <c r="U44" s="38">
        <v>10800</v>
      </c>
      <c r="V44" s="119"/>
      <c r="W44" s="119"/>
      <c r="X44" s="119"/>
      <c r="Y44" s="119"/>
      <c r="Z44" s="119"/>
      <c r="AA44" s="120"/>
      <c r="AB44" s="41" t="s">
        <v>1</v>
      </c>
      <c r="AC44" s="42"/>
    </row>
    <row r="45" spans="1:29" ht="27.75" customHeight="1" x14ac:dyDescent="0.25">
      <c r="A45" s="4"/>
      <c r="B45" s="115" t="s">
        <v>14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6"/>
      <c r="M45" s="89">
        <v>363</v>
      </c>
      <c r="N45" s="33">
        <v>1</v>
      </c>
      <c r="O45" s="34">
        <v>13</v>
      </c>
      <c r="P45" s="35" t="s">
        <v>41</v>
      </c>
      <c r="Q45" s="36">
        <v>240</v>
      </c>
      <c r="R45" s="117"/>
      <c r="S45" s="117"/>
      <c r="T45" s="118"/>
      <c r="U45" s="38">
        <v>10800</v>
      </c>
      <c r="V45" s="119"/>
      <c r="W45" s="119"/>
      <c r="X45" s="119"/>
      <c r="Y45" s="119"/>
      <c r="Z45" s="119"/>
      <c r="AA45" s="120"/>
      <c r="AB45" s="41" t="s">
        <v>1</v>
      </c>
      <c r="AC45" s="42"/>
    </row>
    <row r="46" spans="1:29" ht="15" x14ac:dyDescent="0.2">
      <c r="A46" s="4"/>
      <c r="B46" s="115" t="s">
        <v>40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6"/>
      <c r="M46" s="89">
        <v>363</v>
      </c>
      <c r="N46" s="33">
        <v>2</v>
      </c>
      <c r="O46" s="34">
        <v>0</v>
      </c>
      <c r="P46" s="35" t="s">
        <v>1</v>
      </c>
      <c r="Q46" s="36">
        <v>-1</v>
      </c>
      <c r="R46" s="117"/>
      <c r="S46" s="117"/>
      <c r="T46" s="118"/>
      <c r="U46" s="38">
        <v>99200</v>
      </c>
      <c r="V46" s="119"/>
      <c r="W46" s="119"/>
      <c r="X46" s="119"/>
      <c r="Y46" s="119"/>
      <c r="Z46" s="119"/>
      <c r="AA46" s="120"/>
      <c r="AB46" s="41">
        <f t="shared" ref="AB46:AC48" si="1">AB47</f>
        <v>99800</v>
      </c>
      <c r="AC46" s="43">
        <f t="shared" si="1"/>
        <v>103600</v>
      </c>
    </row>
    <row r="47" spans="1:29" ht="15" x14ac:dyDescent="0.2">
      <c r="A47" s="4"/>
      <c r="B47" s="115" t="s">
        <v>39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6"/>
      <c r="M47" s="89">
        <v>363</v>
      </c>
      <c r="N47" s="33">
        <v>2</v>
      </c>
      <c r="O47" s="34">
        <v>3</v>
      </c>
      <c r="P47" s="35" t="s">
        <v>1</v>
      </c>
      <c r="Q47" s="36">
        <v>-1</v>
      </c>
      <c r="R47" s="117"/>
      <c r="S47" s="117"/>
      <c r="T47" s="118"/>
      <c r="U47" s="38">
        <v>99200</v>
      </c>
      <c r="V47" s="119"/>
      <c r="W47" s="119"/>
      <c r="X47" s="119"/>
      <c r="Y47" s="119"/>
      <c r="Z47" s="119"/>
      <c r="AA47" s="120"/>
      <c r="AB47" s="41">
        <f t="shared" si="1"/>
        <v>99800</v>
      </c>
      <c r="AC47" s="43">
        <f t="shared" si="1"/>
        <v>103600</v>
      </c>
    </row>
    <row r="48" spans="1:29" ht="15" x14ac:dyDescent="0.2">
      <c r="A48" s="4"/>
      <c r="B48" s="115" t="s">
        <v>10</v>
      </c>
      <c r="C48" s="115"/>
      <c r="D48" s="115"/>
      <c r="E48" s="115"/>
      <c r="F48" s="115"/>
      <c r="G48" s="115"/>
      <c r="H48" s="115"/>
      <c r="I48" s="115"/>
      <c r="J48" s="115"/>
      <c r="K48" s="115"/>
      <c r="L48" s="116"/>
      <c r="M48" s="89">
        <v>363</v>
      </c>
      <c r="N48" s="33">
        <v>2</v>
      </c>
      <c r="O48" s="34">
        <v>3</v>
      </c>
      <c r="P48" s="35" t="s">
        <v>9</v>
      </c>
      <c r="Q48" s="36">
        <v>-1</v>
      </c>
      <c r="R48" s="117"/>
      <c r="S48" s="117"/>
      <c r="T48" s="118"/>
      <c r="U48" s="38">
        <v>99200</v>
      </c>
      <c r="V48" s="119"/>
      <c r="W48" s="119"/>
      <c r="X48" s="119"/>
      <c r="Y48" s="119"/>
      <c r="Z48" s="119"/>
      <c r="AA48" s="120"/>
      <c r="AB48" s="41">
        <f t="shared" si="1"/>
        <v>99800</v>
      </c>
      <c r="AC48" s="43">
        <f t="shared" si="1"/>
        <v>103600</v>
      </c>
    </row>
    <row r="49" spans="1:29" ht="28.5" customHeight="1" x14ac:dyDescent="0.2">
      <c r="A49" s="4"/>
      <c r="B49" s="115" t="s">
        <v>38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6"/>
      <c r="M49" s="89">
        <v>363</v>
      </c>
      <c r="N49" s="33">
        <v>2</v>
      </c>
      <c r="O49" s="34">
        <v>3</v>
      </c>
      <c r="P49" s="35" t="s">
        <v>36</v>
      </c>
      <c r="Q49" s="36">
        <v>-1</v>
      </c>
      <c r="R49" s="117"/>
      <c r="S49" s="117"/>
      <c r="T49" s="118"/>
      <c r="U49" s="38">
        <v>99200</v>
      </c>
      <c r="V49" s="119"/>
      <c r="W49" s="119"/>
      <c r="X49" s="119"/>
      <c r="Y49" s="119"/>
      <c r="Z49" s="119"/>
      <c r="AA49" s="120"/>
      <c r="AB49" s="41">
        <f>AB50+AB52</f>
        <v>99800</v>
      </c>
      <c r="AC49" s="43">
        <f>AC50+AC52</f>
        <v>103600</v>
      </c>
    </row>
    <row r="50" spans="1:29" ht="44.25" customHeight="1" x14ac:dyDescent="0.2">
      <c r="A50" s="4"/>
      <c r="B50" s="115" t="s">
        <v>17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6"/>
      <c r="M50" s="89">
        <v>363</v>
      </c>
      <c r="N50" s="33">
        <v>2</v>
      </c>
      <c r="O50" s="34">
        <v>3</v>
      </c>
      <c r="P50" s="35" t="s">
        <v>36</v>
      </c>
      <c r="Q50" s="36">
        <v>100</v>
      </c>
      <c r="R50" s="117"/>
      <c r="S50" s="117"/>
      <c r="T50" s="118"/>
      <c r="U50" s="38">
        <v>94751.5</v>
      </c>
      <c r="V50" s="119"/>
      <c r="W50" s="119"/>
      <c r="X50" s="119"/>
      <c r="Y50" s="119"/>
      <c r="Z50" s="119"/>
      <c r="AA50" s="120"/>
      <c r="AB50" s="41">
        <f>AB51</f>
        <v>98427</v>
      </c>
      <c r="AC50" s="43">
        <f>AC51</f>
        <v>102281.1</v>
      </c>
    </row>
    <row r="51" spans="1:29" ht="15" x14ac:dyDescent="0.2">
      <c r="A51" s="4"/>
      <c r="B51" s="115" t="s">
        <v>37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6"/>
      <c r="M51" s="89">
        <v>363</v>
      </c>
      <c r="N51" s="33">
        <v>2</v>
      </c>
      <c r="O51" s="34">
        <v>3</v>
      </c>
      <c r="P51" s="35" t="s">
        <v>36</v>
      </c>
      <c r="Q51" s="36">
        <v>120</v>
      </c>
      <c r="R51" s="117"/>
      <c r="S51" s="117"/>
      <c r="T51" s="118"/>
      <c r="U51" s="38">
        <v>94751.5</v>
      </c>
      <c r="V51" s="119"/>
      <c r="W51" s="119"/>
      <c r="X51" s="119"/>
      <c r="Y51" s="119"/>
      <c r="Z51" s="119"/>
      <c r="AA51" s="120"/>
      <c r="AB51" s="41">
        <v>98427</v>
      </c>
      <c r="AC51" s="43">
        <v>102281.1</v>
      </c>
    </row>
    <row r="52" spans="1:29" ht="31.5" customHeight="1" x14ac:dyDescent="0.2">
      <c r="A52" s="4"/>
      <c r="B52" s="115" t="s">
        <v>15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6"/>
      <c r="M52" s="89">
        <v>363</v>
      </c>
      <c r="N52" s="33">
        <v>2</v>
      </c>
      <c r="O52" s="34">
        <v>3</v>
      </c>
      <c r="P52" s="35" t="s">
        <v>36</v>
      </c>
      <c r="Q52" s="36">
        <v>200</v>
      </c>
      <c r="R52" s="117"/>
      <c r="S52" s="117"/>
      <c r="T52" s="118"/>
      <c r="U52" s="38">
        <v>4448.5</v>
      </c>
      <c r="V52" s="119"/>
      <c r="W52" s="119"/>
      <c r="X52" s="119"/>
      <c r="Y52" s="119"/>
      <c r="Z52" s="119"/>
      <c r="AA52" s="120"/>
      <c r="AB52" s="41">
        <f>AB53</f>
        <v>1373</v>
      </c>
      <c r="AC52" s="43">
        <f>AC53</f>
        <v>1318.9</v>
      </c>
    </row>
    <row r="53" spans="1:29" ht="30" customHeight="1" x14ac:dyDescent="0.2">
      <c r="A53" s="4"/>
      <c r="B53" s="115" t="s">
        <v>14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6"/>
      <c r="M53" s="89">
        <v>363</v>
      </c>
      <c r="N53" s="33">
        <v>2</v>
      </c>
      <c r="O53" s="34">
        <v>3</v>
      </c>
      <c r="P53" s="35" t="s">
        <v>36</v>
      </c>
      <c r="Q53" s="36">
        <v>240</v>
      </c>
      <c r="R53" s="117"/>
      <c r="S53" s="117"/>
      <c r="T53" s="118"/>
      <c r="U53" s="38">
        <v>4448.5</v>
      </c>
      <c r="V53" s="119"/>
      <c r="W53" s="119"/>
      <c r="X53" s="119"/>
      <c r="Y53" s="119"/>
      <c r="Z53" s="119"/>
      <c r="AA53" s="120"/>
      <c r="AB53" s="41">
        <v>1373</v>
      </c>
      <c r="AC53" s="43">
        <v>1318.9</v>
      </c>
    </row>
    <row r="54" spans="1:29" ht="15" x14ac:dyDescent="0.2">
      <c r="A54" s="4"/>
      <c r="B54" s="115" t="s">
        <v>35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6"/>
      <c r="M54" s="89">
        <v>363</v>
      </c>
      <c r="N54" s="33">
        <v>4</v>
      </c>
      <c r="O54" s="34">
        <v>0</v>
      </c>
      <c r="P54" s="35" t="s">
        <v>1</v>
      </c>
      <c r="Q54" s="36">
        <v>-1</v>
      </c>
      <c r="R54" s="117"/>
      <c r="S54" s="117"/>
      <c r="T54" s="118"/>
      <c r="U54" s="38">
        <v>779210</v>
      </c>
      <c r="V54" s="119"/>
      <c r="W54" s="119"/>
      <c r="X54" s="119"/>
      <c r="Y54" s="119"/>
      <c r="Z54" s="119"/>
      <c r="AA54" s="120"/>
      <c r="AB54" s="41">
        <f t="shared" ref="AB54:AC57" si="2">AB55</f>
        <v>840040</v>
      </c>
      <c r="AC54" s="43">
        <f t="shared" si="2"/>
        <v>899100</v>
      </c>
    </row>
    <row r="55" spans="1:29" ht="15" x14ac:dyDescent="0.2">
      <c r="A55" s="4"/>
      <c r="B55" s="115" t="s">
        <v>34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6"/>
      <c r="M55" s="89">
        <v>363</v>
      </c>
      <c r="N55" s="33">
        <v>4</v>
      </c>
      <c r="O55" s="34">
        <v>9</v>
      </c>
      <c r="P55" s="35" t="s">
        <v>1</v>
      </c>
      <c r="Q55" s="36">
        <v>-1</v>
      </c>
      <c r="R55" s="117"/>
      <c r="S55" s="117"/>
      <c r="T55" s="118"/>
      <c r="U55" s="38">
        <v>779210</v>
      </c>
      <c r="V55" s="119"/>
      <c r="W55" s="119"/>
      <c r="X55" s="119"/>
      <c r="Y55" s="119"/>
      <c r="Z55" s="119"/>
      <c r="AA55" s="120"/>
      <c r="AB55" s="41">
        <f t="shared" si="2"/>
        <v>840040</v>
      </c>
      <c r="AC55" s="43">
        <f t="shared" si="2"/>
        <v>899100</v>
      </c>
    </row>
    <row r="56" spans="1:29" ht="15" x14ac:dyDescent="0.2">
      <c r="A56" s="4"/>
      <c r="B56" s="115" t="s">
        <v>33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6"/>
      <c r="M56" s="89">
        <v>363</v>
      </c>
      <c r="N56" s="33">
        <v>4</v>
      </c>
      <c r="O56" s="34">
        <v>9</v>
      </c>
      <c r="P56" s="35" t="s">
        <v>32</v>
      </c>
      <c r="Q56" s="36">
        <v>-1</v>
      </c>
      <c r="R56" s="117"/>
      <c r="S56" s="117"/>
      <c r="T56" s="118"/>
      <c r="U56" s="38">
        <v>779210</v>
      </c>
      <c r="V56" s="119"/>
      <c r="W56" s="119"/>
      <c r="X56" s="119"/>
      <c r="Y56" s="119"/>
      <c r="Z56" s="119"/>
      <c r="AA56" s="120"/>
      <c r="AB56" s="41">
        <f t="shared" si="2"/>
        <v>840040</v>
      </c>
      <c r="AC56" s="43">
        <f t="shared" si="2"/>
        <v>899100</v>
      </c>
    </row>
    <row r="57" spans="1:29" ht="33" customHeight="1" x14ac:dyDescent="0.2">
      <c r="A57" s="4"/>
      <c r="B57" s="115" t="s">
        <v>30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6"/>
      <c r="M57" s="89">
        <v>363</v>
      </c>
      <c r="N57" s="33">
        <v>4</v>
      </c>
      <c r="O57" s="34">
        <v>9</v>
      </c>
      <c r="P57" s="35" t="s">
        <v>31</v>
      </c>
      <c r="Q57" s="36">
        <v>-1</v>
      </c>
      <c r="R57" s="117"/>
      <c r="S57" s="117"/>
      <c r="T57" s="118"/>
      <c r="U57" s="38">
        <v>779210</v>
      </c>
      <c r="V57" s="119"/>
      <c r="W57" s="119"/>
      <c r="X57" s="119"/>
      <c r="Y57" s="119"/>
      <c r="Z57" s="119"/>
      <c r="AA57" s="120"/>
      <c r="AB57" s="41">
        <f t="shared" si="2"/>
        <v>840040</v>
      </c>
      <c r="AC57" s="43">
        <f t="shared" si="2"/>
        <v>899100</v>
      </c>
    </row>
    <row r="58" spans="1:29" ht="33.75" customHeight="1" x14ac:dyDescent="0.2">
      <c r="A58" s="4"/>
      <c r="B58" s="115" t="s">
        <v>30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6"/>
      <c r="M58" s="89">
        <v>363</v>
      </c>
      <c r="N58" s="33">
        <v>4</v>
      </c>
      <c r="O58" s="34">
        <v>9</v>
      </c>
      <c r="P58" s="35" t="s">
        <v>27</v>
      </c>
      <c r="Q58" s="36">
        <v>-1</v>
      </c>
      <c r="R58" s="117"/>
      <c r="S58" s="117"/>
      <c r="T58" s="118"/>
      <c r="U58" s="38">
        <v>779210</v>
      </c>
      <c r="V58" s="119"/>
      <c r="W58" s="119"/>
      <c r="X58" s="119"/>
      <c r="Y58" s="119"/>
      <c r="Z58" s="119"/>
      <c r="AA58" s="120"/>
      <c r="AB58" s="41">
        <f>AB59+AB61</f>
        <v>840040</v>
      </c>
      <c r="AC58" s="43">
        <f>AC59+AC61</f>
        <v>899100</v>
      </c>
    </row>
    <row r="59" spans="1:29" ht="31.5" customHeight="1" x14ac:dyDescent="0.2">
      <c r="A59" s="4"/>
      <c r="B59" s="115" t="s">
        <v>15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6"/>
      <c r="M59" s="89">
        <v>363</v>
      </c>
      <c r="N59" s="33">
        <v>4</v>
      </c>
      <c r="O59" s="34">
        <v>9</v>
      </c>
      <c r="P59" s="35" t="s">
        <v>27</v>
      </c>
      <c r="Q59" s="36">
        <v>200</v>
      </c>
      <c r="R59" s="117"/>
      <c r="S59" s="117"/>
      <c r="T59" s="118"/>
      <c r="U59" s="38">
        <v>775610</v>
      </c>
      <c r="V59" s="119"/>
      <c r="W59" s="119"/>
      <c r="X59" s="119"/>
      <c r="Y59" s="119"/>
      <c r="Z59" s="119"/>
      <c r="AA59" s="120"/>
      <c r="AB59" s="41">
        <f>AB60</f>
        <v>836440</v>
      </c>
      <c r="AC59" s="43">
        <f>AC60</f>
        <v>895500</v>
      </c>
    </row>
    <row r="60" spans="1:29" ht="32.25" customHeight="1" x14ac:dyDescent="0.2">
      <c r="A60" s="4"/>
      <c r="B60" s="115" t="s">
        <v>14</v>
      </c>
      <c r="C60" s="115"/>
      <c r="D60" s="115"/>
      <c r="E60" s="115"/>
      <c r="F60" s="115"/>
      <c r="G60" s="115"/>
      <c r="H60" s="115"/>
      <c r="I60" s="115"/>
      <c r="J60" s="115"/>
      <c r="K60" s="115"/>
      <c r="L60" s="116"/>
      <c r="M60" s="89">
        <v>363</v>
      </c>
      <c r="N60" s="33">
        <v>4</v>
      </c>
      <c r="O60" s="34">
        <v>9</v>
      </c>
      <c r="P60" s="35" t="s">
        <v>27</v>
      </c>
      <c r="Q60" s="36">
        <v>240</v>
      </c>
      <c r="R60" s="117"/>
      <c r="S60" s="117"/>
      <c r="T60" s="118"/>
      <c r="U60" s="38">
        <v>775610</v>
      </c>
      <c r="V60" s="119"/>
      <c r="W60" s="119"/>
      <c r="X60" s="119"/>
      <c r="Y60" s="119"/>
      <c r="Z60" s="119"/>
      <c r="AA60" s="120"/>
      <c r="AB60" s="41">
        <v>836440</v>
      </c>
      <c r="AC60" s="43">
        <v>895500</v>
      </c>
    </row>
    <row r="61" spans="1:29" ht="15" x14ac:dyDescent="0.2">
      <c r="A61" s="4"/>
      <c r="B61" s="115" t="s">
        <v>29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6"/>
      <c r="M61" s="89">
        <v>363</v>
      </c>
      <c r="N61" s="33">
        <v>4</v>
      </c>
      <c r="O61" s="34">
        <v>9</v>
      </c>
      <c r="P61" s="35" t="s">
        <v>27</v>
      </c>
      <c r="Q61" s="36">
        <v>800</v>
      </c>
      <c r="R61" s="117"/>
      <c r="S61" s="117"/>
      <c r="T61" s="118"/>
      <c r="U61" s="38">
        <v>3600</v>
      </c>
      <c r="V61" s="119"/>
      <c r="W61" s="119"/>
      <c r="X61" s="119"/>
      <c r="Y61" s="119"/>
      <c r="Z61" s="119"/>
      <c r="AA61" s="120"/>
      <c r="AB61" s="41">
        <f>AB62</f>
        <v>3600</v>
      </c>
      <c r="AC61" s="43">
        <f>AC62</f>
        <v>3600</v>
      </c>
    </row>
    <row r="62" spans="1:29" ht="15" x14ac:dyDescent="0.2">
      <c r="A62" s="4"/>
      <c r="B62" s="115" t="s">
        <v>28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6"/>
      <c r="M62" s="89">
        <v>363</v>
      </c>
      <c r="N62" s="33">
        <v>4</v>
      </c>
      <c r="O62" s="34">
        <v>9</v>
      </c>
      <c r="P62" s="35" t="s">
        <v>27</v>
      </c>
      <c r="Q62" s="36">
        <v>850</v>
      </c>
      <c r="R62" s="117"/>
      <c r="S62" s="117"/>
      <c r="T62" s="118"/>
      <c r="U62" s="38">
        <v>3600</v>
      </c>
      <c r="V62" s="119"/>
      <c r="W62" s="119"/>
      <c r="X62" s="119"/>
      <c r="Y62" s="119"/>
      <c r="Z62" s="119"/>
      <c r="AA62" s="120"/>
      <c r="AB62" s="41">
        <v>3600</v>
      </c>
      <c r="AC62" s="43">
        <v>3600</v>
      </c>
    </row>
    <row r="63" spans="1:29" ht="15" x14ac:dyDescent="0.25">
      <c r="A63" s="4"/>
      <c r="B63" s="115" t="s">
        <v>26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6"/>
      <c r="M63" s="89">
        <v>363</v>
      </c>
      <c r="N63" s="33">
        <v>5</v>
      </c>
      <c r="O63" s="34">
        <v>0</v>
      </c>
      <c r="P63" s="35" t="s">
        <v>1</v>
      </c>
      <c r="Q63" s="36">
        <v>-1</v>
      </c>
      <c r="R63" s="117"/>
      <c r="S63" s="117"/>
      <c r="T63" s="118"/>
      <c r="U63" s="38">
        <v>258980</v>
      </c>
      <c r="V63" s="119"/>
      <c r="W63" s="119"/>
      <c r="X63" s="119"/>
      <c r="Y63" s="119"/>
      <c r="Z63" s="119"/>
      <c r="AA63" s="120"/>
      <c r="AB63" s="41" t="s">
        <v>1</v>
      </c>
      <c r="AC63" s="42"/>
    </row>
    <row r="64" spans="1:29" ht="15" x14ac:dyDescent="0.25">
      <c r="A64" s="4"/>
      <c r="B64" s="115" t="s">
        <v>25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6"/>
      <c r="M64" s="89">
        <v>363</v>
      </c>
      <c r="N64" s="33">
        <v>5</v>
      </c>
      <c r="O64" s="34">
        <v>3</v>
      </c>
      <c r="P64" s="35" t="s">
        <v>1</v>
      </c>
      <c r="Q64" s="36">
        <v>-1</v>
      </c>
      <c r="R64" s="117"/>
      <c r="S64" s="117"/>
      <c r="T64" s="118"/>
      <c r="U64" s="38">
        <v>258980</v>
      </c>
      <c r="V64" s="119"/>
      <c r="W64" s="119"/>
      <c r="X64" s="119"/>
      <c r="Y64" s="119"/>
      <c r="Z64" s="119"/>
      <c r="AA64" s="120"/>
      <c r="AB64" s="41" t="s">
        <v>1</v>
      </c>
      <c r="AC64" s="42"/>
    </row>
    <row r="65" spans="1:29" ht="15" x14ac:dyDescent="0.25">
      <c r="A65" s="4"/>
      <c r="B65" s="115" t="s">
        <v>10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6"/>
      <c r="M65" s="89">
        <v>363</v>
      </c>
      <c r="N65" s="33">
        <v>5</v>
      </c>
      <c r="O65" s="34">
        <v>3</v>
      </c>
      <c r="P65" s="35" t="s">
        <v>9</v>
      </c>
      <c r="Q65" s="36">
        <v>-1</v>
      </c>
      <c r="R65" s="117"/>
      <c r="S65" s="117"/>
      <c r="T65" s="118"/>
      <c r="U65" s="38">
        <v>258980</v>
      </c>
      <c r="V65" s="119"/>
      <c r="W65" s="119"/>
      <c r="X65" s="119"/>
      <c r="Y65" s="119"/>
      <c r="Z65" s="119"/>
      <c r="AA65" s="120"/>
      <c r="AB65" s="41" t="s">
        <v>1</v>
      </c>
      <c r="AC65" s="42"/>
    </row>
    <row r="66" spans="1:29" ht="15" x14ac:dyDescent="0.25">
      <c r="A66" s="4"/>
      <c r="B66" s="115" t="s">
        <v>24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6"/>
      <c r="M66" s="89">
        <v>363</v>
      </c>
      <c r="N66" s="33">
        <v>5</v>
      </c>
      <c r="O66" s="34">
        <v>3</v>
      </c>
      <c r="P66" s="35" t="s">
        <v>23</v>
      </c>
      <c r="Q66" s="36">
        <v>-1</v>
      </c>
      <c r="R66" s="117"/>
      <c r="S66" s="117"/>
      <c r="T66" s="118"/>
      <c r="U66" s="38">
        <v>246980</v>
      </c>
      <c r="V66" s="119"/>
      <c r="W66" s="119"/>
      <c r="X66" s="119"/>
      <c r="Y66" s="119"/>
      <c r="Z66" s="119"/>
      <c r="AA66" s="120"/>
      <c r="AB66" s="41" t="s">
        <v>1</v>
      </c>
      <c r="AC66" s="42"/>
    </row>
    <row r="67" spans="1:29" ht="33.75" customHeight="1" x14ac:dyDescent="0.25">
      <c r="A67" s="4"/>
      <c r="B67" s="115" t="s">
        <v>15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6"/>
      <c r="M67" s="89">
        <v>363</v>
      </c>
      <c r="N67" s="33">
        <v>5</v>
      </c>
      <c r="O67" s="34">
        <v>3</v>
      </c>
      <c r="P67" s="35" t="s">
        <v>23</v>
      </c>
      <c r="Q67" s="36">
        <v>200</v>
      </c>
      <c r="R67" s="117"/>
      <c r="S67" s="117"/>
      <c r="T67" s="118"/>
      <c r="U67" s="38">
        <v>246980</v>
      </c>
      <c r="V67" s="119"/>
      <c r="W67" s="119"/>
      <c r="X67" s="119"/>
      <c r="Y67" s="119"/>
      <c r="Z67" s="119"/>
      <c r="AA67" s="120"/>
      <c r="AB67" s="41" t="s">
        <v>1</v>
      </c>
      <c r="AC67" s="42"/>
    </row>
    <row r="68" spans="1:29" ht="31.5" customHeight="1" x14ac:dyDescent="0.25">
      <c r="A68" s="4"/>
      <c r="B68" s="115" t="s">
        <v>14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6"/>
      <c r="M68" s="89">
        <v>363</v>
      </c>
      <c r="N68" s="33">
        <v>5</v>
      </c>
      <c r="O68" s="34">
        <v>3</v>
      </c>
      <c r="P68" s="35" t="s">
        <v>23</v>
      </c>
      <c r="Q68" s="36">
        <v>240</v>
      </c>
      <c r="R68" s="117"/>
      <c r="S68" s="117"/>
      <c r="T68" s="118"/>
      <c r="U68" s="38">
        <v>246980</v>
      </c>
      <c r="V68" s="119"/>
      <c r="W68" s="119"/>
      <c r="X68" s="119"/>
      <c r="Y68" s="119"/>
      <c r="Z68" s="119"/>
      <c r="AA68" s="120"/>
      <c r="AB68" s="41" t="s">
        <v>1</v>
      </c>
      <c r="AC68" s="42"/>
    </row>
    <row r="69" spans="1:29" ht="15" x14ac:dyDescent="0.25">
      <c r="A69" s="4"/>
      <c r="B69" s="115" t="s">
        <v>22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6"/>
      <c r="M69" s="89">
        <v>363</v>
      </c>
      <c r="N69" s="33">
        <v>5</v>
      </c>
      <c r="O69" s="34">
        <v>3</v>
      </c>
      <c r="P69" s="35" t="s">
        <v>21</v>
      </c>
      <c r="Q69" s="36">
        <v>-1</v>
      </c>
      <c r="R69" s="117"/>
      <c r="S69" s="117"/>
      <c r="T69" s="118"/>
      <c r="U69" s="38">
        <v>12000</v>
      </c>
      <c r="V69" s="119"/>
      <c r="W69" s="119"/>
      <c r="X69" s="119"/>
      <c r="Y69" s="119"/>
      <c r="Z69" s="119"/>
      <c r="AA69" s="120"/>
      <c r="AB69" s="41" t="s">
        <v>1</v>
      </c>
      <c r="AC69" s="42"/>
    </row>
    <row r="70" spans="1:29" ht="34.5" customHeight="1" x14ac:dyDescent="0.25">
      <c r="A70" s="4"/>
      <c r="B70" s="115" t="s">
        <v>15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6"/>
      <c r="M70" s="89">
        <v>363</v>
      </c>
      <c r="N70" s="33">
        <v>5</v>
      </c>
      <c r="O70" s="34">
        <v>3</v>
      </c>
      <c r="P70" s="35" t="s">
        <v>21</v>
      </c>
      <c r="Q70" s="36">
        <v>200</v>
      </c>
      <c r="R70" s="117"/>
      <c r="S70" s="117"/>
      <c r="T70" s="118"/>
      <c r="U70" s="38">
        <v>12000</v>
      </c>
      <c r="V70" s="119"/>
      <c r="W70" s="119"/>
      <c r="X70" s="119"/>
      <c r="Y70" s="119"/>
      <c r="Z70" s="119"/>
      <c r="AA70" s="120"/>
      <c r="AB70" s="41" t="s">
        <v>1</v>
      </c>
      <c r="AC70" s="42"/>
    </row>
    <row r="71" spans="1:29" ht="36" customHeight="1" x14ac:dyDescent="0.25">
      <c r="A71" s="4"/>
      <c r="B71" s="115" t="s">
        <v>14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6"/>
      <c r="M71" s="89">
        <v>363</v>
      </c>
      <c r="N71" s="33">
        <v>5</v>
      </c>
      <c r="O71" s="34">
        <v>3</v>
      </c>
      <c r="P71" s="35" t="s">
        <v>21</v>
      </c>
      <c r="Q71" s="36">
        <v>240</v>
      </c>
      <c r="R71" s="117"/>
      <c r="S71" s="117"/>
      <c r="T71" s="118"/>
      <c r="U71" s="38">
        <v>12000</v>
      </c>
      <c r="V71" s="119"/>
      <c r="W71" s="119"/>
      <c r="X71" s="119"/>
      <c r="Y71" s="119"/>
      <c r="Z71" s="119"/>
      <c r="AA71" s="120"/>
      <c r="AB71" s="41" t="s">
        <v>1</v>
      </c>
      <c r="AC71" s="42"/>
    </row>
    <row r="72" spans="1:29" ht="36" customHeight="1" x14ac:dyDescent="0.25">
      <c r="A72" s="4"/>
      <c r="B72" s="31"/>
      <c r="C72" s="31"/>
      <c r="D72" s="31"/>
      <c r="E72" s="31"/>
      <c r="F72" s="31"/>
      <c r="G72" s="31"/>
      <c r="H72" s="31"/>
      <c r="I72" s="31"/>
      <c r="J72" s="31"/>
      <c r="K72" s="107" t="s">
        <v>77</v>
      </c>
      <c r="L72" s="32"/>
      <c r="M72" s="89"/>
      <c r="N72" s="33"/>
      <c r="O72" s="34"/>
      <c r="P72" s="35"/>
      <c r="Q72" s="36"/>
      <c r="R72" s="56"/>
      <c r="S72" s="56"/>
      <c r="T72" s="37"/>
      <c r="U72" s="38"/>
      <c r="V72" s="39"/>
      <c r="W72" s="39"/>
      <c r="X72" s="39"/>
      <c r="Y72" s="39"/>
      <c r="Z72" s="39"/>
      <c r="AA72" s="40"/>
      <c r="AB72" s="41"/>
      <c r="AC72" s="42"/>
    </row>
    <row r="73" spans="1:29" ht="15" x14ac:dyDescent="0.2">
      <c r="A73" s="4"/>
      <c r="B73" s="115" t="s">
        <v>20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6"/>
      <c r="M73" s="89">
        <v>363</v>
      </c>
      <c r="N73" s="33">
        <v>8</v>
      </c>
      <c r="O73" s="34">
        <v>0</v>
      </c>
      <c r="P73" s="35" t="s">
        <v>1</v>
      </c>
      <c r="Q73" s="36">
        <v>-1</v>
      </c>
      <c r="R73" s="117"/>
      <c r="S73" s="117"/>
      <c r="T73" s="118"/>
      <c r="U73" s="38">
        <v>2666678.64</v>
      </c>
      <c r="V73" s="119"/>
      <c r="W73" s="119"/>
      <c r="X73" s="119"/>
      <c r="Y73" s="119"/>
      <c r="Z73" s="119"/>
      <c r="AA73" s="120"/>
      <c r="AB73" s="41">
        <f t="shared" ref="AB73:AC77" si="3">AB74</f>
        <v>1362100</v>
      </c>
      <c r="AC73" s="43">
        <f t="shared" si="3"/>
        <v>1071800</v>
      </c>
    </row>
    <row r="74" spans="1:29" ht="15" x14ac:dyDescent="0.2">
      <c r="A74" s="4"/>
      <c r="B74" s="115" t="s">
        <v>19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6"/>
      <c r="M74" s="89">
        <v>363</v>
      </c>
      <c r="N74" s="33">
        <v>8</v>
      </c>
      <c r="O74" s="34">
        <v>1</v>
      </c>
      <c r="P74" s="35" t="s">
        <v>1</v>
      </c>
      <c r="Q74" s="36">
        <v>-1</v>
      </c>
      <c r="R74" s="117"/>
      <c r="S74" s="117"/>
      <c r="T74" s="118"/>
      <c r="U74" s="38">
        <v>2666678.64</v>
      </c>
      <c r="V74" s="119"/>
      <c r="W74" s="119"/>
      <c r="X74" s="119"/>
      <c r="Y74" s="119"/>
      <c r="Z74" s="119"/>
      <c r="AA74" s="120"/>
      <c r="AB74" s="41">
        <f t="shared" si="3"/>
        <v>1362100</v>
      </c>
      <c r="AC74" s="43">
        <f t="shared" si="3"/>
        <v>1071800</v>
      </c>
    </row>
    <row r="75" spans="1:29" ht="15" x14ac:dyDescent="0.2">
      <c r="A75" s="4"/>
      <c r="B75" s="115" t="s">
        <v>10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6"/>
      <c r="M75" s="89">
        <v>363</v>
      </c>
      <c r="N75" s="33">
        <v>8</v>
      </c>
      <c r="O75" s="34">
        <v>1</v>
      </c>
      <c r="P75" s="35" t="s">
        <v>9</v>
      </c>
      <c r="Q75" s="36">
        <v>-1</v>
      </c>
      <c r="R75" s="117"/>
      <c r="S75" s="117"/>
      <c r="T75" s="118"/>
      <c r="U75" s="38">
        <v>2666678.64</v>
      </c>
      <c r="V75" s="119"/>
      <c r="W75" s="119"/>
      <c r="X75" s="119"/>
      <c r="Y75" s="119"/>
      <c r="Z75" s="119"/>
      <c r="AA75" s="120"/>
      <c r="AB75" s="41">
        <f t="shared" si="3"/>
        <v>1362100</v>
      </c>
      <c r="AC75" s="43">
        <f t="shared" si="3"/>
        <v>1071800</v>
      </c>
    </row>
    <row r="76" spans="1:29" ht="48.75" customHeight="1" x14ac:dyDescent="0.2">
      <c r="A76" s="4"/>
      <c r="B76" s="115" t="s">
        <v>8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6"/>
      <c r="M76" s="89">
        <v>363</v>
      </c>
      <c r="N76" s="33">
        <v>8</v>
      </c>
      <c r="O76" s="34">
        <v>1</v>
      </c>
      <c r="P76" s="35" t="s">
        <v>5</v>
      </c>
      <c r="Q76" s="36">
        <v>-1</v>
      </c>
      <c r="R76" s="117"/>
      <c r="S76" s="117"/>
      <c r="T76" s="118"/>
      <c r="U76" s="38">
        <v>1728256.92</v>
      </c>
      <c r="V76" s="119"/>
      <c r="W76" s="119"/>
      <c r="X76" s="119"/>
      <c r="Y76" s="119"/>
      <c r="Z76" s="119"/>
      <c r="AA76" s="120"/>
      <c r="AB76" s="41">
        <f t="shared" si="3"/>
        <v>1362100</v>
      </c>
      <c r="AC76" s="43">
        <f t="shared" si="3"/>
        <v>1071800</v>
      </c>
    </row>
    <row r="77" spans="1:29" ht="51.75" customHeight="1" x14ac:dyDescent="0.2">
      <c r="A77" s="4"/>
      <c r="B77" s="115" t="s">
        <v>17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6"/>
      <c r="M77" s="89">
        <v>363</v>
      </c>
      <c r="N77" s="33">
        <v>8</v>
      </c>
      <c r="O77" s="34">
        <v>1</v>
      </c>
      <c r="P77" s="35" t="s">
        <v>5</v>
      </c>
      <c r="Q77" s="36">
        <v>100</v>
      </c>
      <c r="R77" s="117"/>
      <c r="S77" s="117"/>
      <c r="T77" s="118"/>
      <c r="U77" s="38">
        <v>1209339.8799999999</v>
      </c>
      <c r="V77" s="119"/>
      <c r="W77" s="119"/>
      <c r="X77" s="119"/>
      <c r="Y77" s="119"/>
      <c r="Z77" s="119"/>
      <c r="AA77" s="120"/>
      <c r="AB77" s="41">
        <f t="shared" si="3"/>
        <v>1362100</v>
      </c>
      <c r="AC77" s="43">
        <f t="shared" si="3"/>
        <v>1071800</v>
      </c>
    </row>
    <row r="78" spans="1:29" ht="15" x14ac:dyDescent="0.2">
      <c r="A78" s="4"/>
      <c r="B78" s="115" t="s">
        <v>16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6"/>
      <c r="M78" s="89">
        <v>363</v>
      </c>
      <c r="N78" s="33">
        <v>8</v>
      </c>
      <c r="O78" s="34">
        <v>1</v>
      </c>
      <c r="P78" s="35" t="s">
        <v>5</v>
      </c>
      <c r="Q78" s="36">
        <v>110</v>
      </c>
      <c r="R78" s="117"/>
      <c r="S78" s="117"/>
      <c r="T78" s="118"/>
      <c r="U78" s="38">
        <v>1209339.8799999999</v>
      </c>
      <c r="V78" s="119"/>
      <c r="W78" s="119"/>
      <c r="X78" s="119"/>
      <c r="Y78" s="119"/>
      <c r="Z78" s="119"/>
      <c r="AA78" s="120"/>
      <c r="AB78" s="41">
        <v>1362100</v>
      </c>
      <c r="AC78" s="43">
        <v>1071800</v>
      </c>
    </row>
    <row r="79" spans="1:29" ht="36" customHeight="1" x14ac:dyDescent="0.25">
      <c r="A79" s="4"/>
      <c r="B79" s="115" t="s">
        <v>15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6"/>
      <c r="M79" s="89">
        <v>363</v>
      </c>
      <c r="N79" s="33">
        <v>8</v>
      </c>
      <c r="O79" s="34">
        <v>1</v>
      </c>
      <c r="P79" s="35" t="s">
        <v>5</v>
      </c>
      <c r="Q79" s="36">
        <v>200</v>
      </c>
      <c r="R79" s="117"/>
      <c r="S79" s="117"/>
      <c r="T79" s="118"/>
      <c r="U79" s="38">
        <v>518917.04</v>
      </c>
      <c r="V79" s="119"/>
      <c r="W79" s="119"/>
      <c r="X79" s="119"/>
      <c r="Y79" s="119"/>
      <c r="Z79" s="119"/>
      <c r="AA79" s="120"/>
      <c r="AB79" s="41" t="s">
        <v>1</v>
      </c>
      <c r="AC79" s="42"/>
    </row>
    <row r="80" spans="1:29" ht="36" customHeight="1" x14ac:dyDescent="0.25">
      <c r="A80" s="4"/>
      <c r="B80" s="115" t="s">
        <v>14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6"/>
      <c r="M80" s="89">
        <v>363</v>
      </c>
      <c r="N80" s="33">
        <v>8</v>
      </c>
      <c r="O80" s="34">
        <v>1</v>
      </c>
      <c r="P80" s="35" t="s">
        <v>5</v>
      </c>
      <c r="Q80" s="36">
        <v>240</v>
      </c>
      <c r="R80" s="117"/>
      <c r="S80" s="117"/>
      <c r="T80" s="118"/>
      <c r="U80" s="38">
        <v>518917.04</v>
      </c>
      <c r="V80" s="119"/>
      <c r="W80" s="119"/>
      <c r="X80" s="119"/>
      <c r="Y80" s="119"/>
      <c r="Z80" s="119"/>
      <c r="AA80" s="120"/>
      <c r="AB80" s="41" t="s">
        <v>1</v>
      </c>
      <c r="AC80" s="42"/>
    </row>
    <row r="81" spans="1:29" ht="15" x14ac:dyDescent="0.25">
      <c r="A81" s="4"/>
      <c r="B81" s="115" t="s">
        <v>18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6"/>
      <c r="M81" s="89">
        <v>363</v>
      </c>
      <c r="N81" s="33">
        <v>8</v>
      </c>
      <c r="O81" s="34">
        <v>1</v>
      </c>
      <c r="P81" s="35" t="s">
        <v>13</v>
      </c>
      <c r="Q81" s="36">
        <v>-1</v>
      </c>
      <c r="R81" s="117"/>
      <c r="S81" s="117"/>
      <c r="T81" s="118"/>
      <c r="U81" s="38">
        <v>938421.72</v>
      </c>
      <c r="V81" s="119"/>
      <c r="W81" s="119"/>
      <c r="X81" s="119"/>
      <c r="Y81" s="119"/>
      <c r="Z81" s="119"/>
      <c r="AA81" s="120"/>
      <c r="AB81" s="41" t="s">
        <v>1</v>
      </c>
      <c r="AC81" s="42"/>
    </row>
    <row r="82" spans="1:29" ht="48.75" customHeight="1" x14ac:dyDescent="0.25">
      <c r="A82" s="4"/>
      <c r="B82" s="115" t="s">
        <v>17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6"/>
      <c r="M82" s="89">
        <v>363</v>
      </c>
      <c r="N82" s="33">
        <v>8</v>
      </c>
      <c r="O82" s="34">
        <v>1</v>
      </c>
      <c r="P82" s="35" t="s">
        <v>13</v>
      </c>
      <c r="Q82" s="36">
        <v>100</v>
      </c>
      <c r="R82" s="117"/>
      <c r="S82" s="117"/>
      <c r="T82" s="118"/>
      <c r="U82" s="38">
        <v>802948.48</v>
      </c>
      <c r="V82" s="119"/>
      <c r="W82" s="119"/>
      <c r="X82" s="119"/>
      <c r="Y82" s="119"/>
      <c r="Z82" s="119"/>
      <c r="AA82" s="120"/>
      <c r="AB82" s="41" t="s">
        <v>1</v>
      </c>
      <c r="AC82" s="42"/>
    </row>
    <row r="83" spans="1:29" ht="15" x14ac:dyDescent="0.25">
      <c r="A83" s="4"/>
      <c r="B83" s="115" t="s">
        <v>16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6"/>
      <c r="M83" s="89">
        <v>363</v>
      </c>
      <c r="N83" s="33">
        <v>8</v>
      </c>
      <c r="O83" s="34">
        <v>1</v>
      </c>
      <c r="P83" s="35" t="s">
        <v>13</v>
      </c>
      <c r="Q83" s="36">
        <v>110</v>
      </c>
      <c r="R83" s="117"/>
      <c r="S83" s="117"/>
      <c r="T83" s="118"/>
      <c r="U83" s="38">
        <v>802948.48</v>
      </c>
      <c r="V83" s="119"/>
      <c r="W83" s="119"/>
      <c r="X83" s="119"/>
      <c r="Y83" s="119"/>
      <c r="Z83" s="119"/>
      <c r="AA83" s="120"/>
      <c r="AB83" s="41" t="s">
        <v>1</v>
      </c>
      <c r="AC83" s="42"/>
    </row>
    <row r="84" spans="1:29" ht="37.5" customHeight="1" x14ac:dyDescent="0.25">
      <c r="A84" s="4"/>
      <c r="B84" s="115" t="s">
        <v>15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6"/>
      <c r="M84" s="89">
        <v>363</v>
      </c>
      <c r="N84" s="33">
        <v>8</v>
      </c>
      <c r="O84" s="34">
        <v>1</v>
      </c>
      <c r="P84" s="35" t="s">
        <v>13</v>
      </c>
      <c r="Q84" s="36">
        <v>200</v>
      </c>
      <c r="R84" s="117"/>
      <c r="S84" s="117"/>
      <c r="T84" s="118"/>
      <c r="U84" s="38">
        <v>135473.24</v>
      </c>
      <c r="V84" s="119"/>
      <c r="W84" s="119"/>
      <c r="X84" s="119"/>
      <c r="Y84" s="119"/>
      <c r="Z84" s="119"/>
      <c r="AA84" s="120"/>
      <c r="AB84" s="41" t="s">
        <v>1</v>
      </c>
      <c r="AC84" s="42"/>
    </row>
    <row r="85" spans="1:29" ht="29.25" customHeight="1" x14ac:dyDescent="0.25">
      <c r="A85" s="4"/>
      <c r="B85" s="115" t="s">
        <v>14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6"/>
      <c r="M85" s="89">
        <v>363</v>
      </c>
      <c r="N85" s="33">
        <v>8</v>
      </c>
      <c r="O85" s="34">
        <v>1</v>
      </c>
      <c r="P85" s="35" t="s">
        <v>13</v>
      </c>
      <c r="Q85" s="36">
        <v>240</v>
      </c>
      <c r="R85" s="117"/>
      <c r="S85" s="117"/>
      <c r="T85" s="118"/>
      <c r="U85" s="38">
        <v>135473.24</v>
      </c>
      <c r="V85" s="119"/>
      <c r="W85" s="119"/>
      <c r="X85" s="119"/>
      <c r="Y85" s="119"/>
      <c r="Z85" s="119"/>
      <c r="AA85" s="120"/>
      <c r="AB85" s="41" t="s">
        <v>1</v>
      </c>
      <c r="AC85" s="42"/>
    </row>
    <row r="86" spans="1:29" ht="15" x14ac:dyDescent="0.25">
      <c r="A86" s="4"/>
      <c r="B86" s="115" t="s">
        <v>12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6"/>
      <c r="M86" s="89">
        <v>363</v>
      </c>
      <c r="N86" s="33">
        <v>10</v>
      </c>
      <c r="O86" s="34">
        <v>0</v>
      </c>
      <c r="P86" s="35" t="s">
        <v>1</v>
      </c>
      <c r="Q86" s="36">
        <v>-1</v>
      </c>
      <c r="R86" s="117"/>
      <c r="S86" s="117"/>
      <c r="T86" s="118"/>
      <c r="U86" s="38">
        <v>240038.64</v>
      </c>
      <c r="V86" s="119"/>
      <c r="W86" s="119"/>
      <c r="X86" s="119"/>
      <c r="Y86" s="119"/>
      <c r="Z86" s="119"/>
      <c r="AA86" s="120"/>
      <c r="AB86" s="41" t="s">
        <v>1</v>
      </c>
      <c r="AC86" s="42"/>
    </row>
    <row r="87" spans="1:29" ht="15" x14ac:dyDescent="0.25">
      <c r="A87" s="4"/>
      <c r="B87" s="115" t="s">
        <v>11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6"/>
      <c r="M87" s="89">
        <v>363</v>
      </c>
      <c r="N87" s="33">
        <v>10</v>
      </c>
      <c r="O87" s="34">
        <v>1</v>
      </c>
      <c r="P87" s="35" t="s">
        <v>1</v>
      </c>
      <c r="Q87" s="36">
        <v>-1</v>
      </c>
      <c r="R87" s="117"/>
      <c r="S87" s="117"/>
      <c r="T87" s="118"/>
      <c r="U87" s="38">
        <v>240038.64</v>
      </c>
      <c r="V87" s="119"/>
      <c r="W87" s="119"/>
      <c r="X87" s="119"/>
      <c r="Y87" s="119"/>
      <c r="Z87" s="119"/>
      <c r="AA87" s="120"/>
      <c r="AB87" s="41" t="s">
        <v>1</v>
      </c>
      <c r="AC87" s="42"/>
    </row>
    <row r="88" spans="1:29" ht="15" x14ac:dyDescent="0.25">
      <c r="A88" s="4"/>
      <c r="B88" s="115" t="s">
        <v>10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6"/>
      <c r="M88" s="89">
        <v>363</v>
      </c>
      <c r="N88" s="33">
        <v>10</v>
      </c>
      <c r="O88" s="34">
        <v>1</v>
      </c>
      <c r="P88" s="35" t="s">
        <v>9</v>
      </c>
      <c r="Q88" s="36">
        <v>-1</v>
      </c>
      <c r="R88" s="117"/>
      <c r="S88" s="117"/>
      <c r="T88" s="118"/>
      <c r="U88" s="38">
        <v>240038.64</v>
      </c>
      <c r="V88" s="119"/>
      <c r="W88" s="119"/>
      <c r="X88" s="119"/>
      <c r="Y88" s="119"/>
      <c r="Z88" s="119"/>
      <c r="AA88" s="120"/>
      <c r="AB88" s="41" t="s">
        <v>1</v>
      </c>
      <c r="AC88" s="42"/>
    </row>
    <row r="89" spans="1:29" ht="49.5" customHeight="1" x14ac:dyDescent="0.25">
      <c r="A89" s="4"/>
      <c r="B89" s="115" t="s">
        <v>8</v>
      </c>
      <c r="C89" s="115"/>
      <c r="D89" s="115"/>
      <c r="E89" s="115"/>
      <c r="F89" s="115"/>
      <c r="G89" s="115"/>
      <c r="H89" s="115"/>
      <c r="I89" s="115"/>
      <c r="J89" s="115"/>
      <c r="K89" s="115"/>
      <c r="L89" s="116"/>
      <c r="M89" s="89">
        <v>363</v>
      </c>
      <c r="N89" s="33">
        <v>10</v>
      </c>
      <c r="O89" s="34">
        <v>1</v>
      </c>
      <c r="P89" s="35" t="s">
        <v>5</v>
      </c>
      <c r="Q89" s="36">
        <v>-1</v>
      </c>
      <c r="R89" s="117"/>
      <c r="S89" s="117"/>
      <c r="T89" s="118"/>
      <c r="U89" s="38">
        <v>240038.64</v>
      </c>
      <c r="V89" s="119"/>
      <c r="W89" s="119"/>
      <c r="X89" s="119"/>
      <c r="Y89" s="119"/>
      <c r="Z89" s="119"/>
      <c r="AA89" s="120"/>
      <c r="AB89" s="41" t="s">
        <v>1</v>
      </c>
      <c r="AC89" s="42"/>
    </row>
    <row r="90" spans="1:29" ht="15" x14ac:dyDescent="0.25">
      <c r="A90" s="4"/>
      <c r="B90" s="115" t="s">
        <v>7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6"/>
      <c r="M90" s="89">
        <v>363</v>
      </c>
      <c r="N90" s="33">
        <v>10</v>
      </c>
      <c r="O90" s="34">
        <v>1</v>
      </c>
      <c r="P90" s="35" t="s">
        <v>5</v>
      </c>
      <c r="Q90" s="36">
        <v>300</v>
      </c>
      <c r="R90" s="117"/>
      <c r="S90" s="117"/>
      <c r="T90" s="118"/>
      <c r="U90" s="38">
        <v>240038.64</v>
      </c>
      <c r="V90" s="119"/>
      <c r="W90" s="119"/>
      <c r="X90" s="119"/>
      <c r="Y90" s="119"/>
      <c r="Z90" s="119"/>
      <c r="AA90" s="120"/>
      <c r="AB90" s="41" t="s">
        <v>1</v>
      </c>
      <c r="AC90" s="42"/>
    </row>
    <row r="91" spans="1:29" ht="15.75" thickBot="1" x14ac:dyDescent="0.3">
      <c r="A91" s="4"/>
      <c r="B91" s="108" t="s">
        <v>6</v>
      </c>
      <c r="C91" s="108"/>
      <c r="D91" s="108"/>
      <c r="E91" s="108"/>
      <c r="F91" s="108"/>
      <c r="G91" s="108"/>
      <c r="H91" s="108"/>
      <c r="I91" s="108"/>
      <c r="J91" s="108"/>
      <c r="K91" s="109"/>
      <c r="L91" s="110"/>
      <c r="M91" s="89">
        <v>363</v>
      </c>
      <c r="N91" s="44">
        <v>10</v>
      </c>
      <c r="O91" s="45">
        <v>1</v>
      </c>
      <c r="P91" s="46" t="s">
        <v>5</v>
      </c>
      <c r="Q91" s="47">
        <v>310</v>
      </c>
      <c r="R91" s="111"/>
      <c r="S91" s="111"/>
      <c r="T91" s="112"/>
      <c r="U91" s="48">
        <v>240038.64</v>
      </c>
      <c r="V91" s="113"/>
      <c r="W91" s="113"/>
      <c r="X91" s="113"/>
      <c r="Y91" s="113"/>
      <c r="Z91" s="113"/>
      <c r="AA91" s="114"/>
      <c r="AB91" s="41" t="s">
        <v>1</v>
      </c>
      <c r="AC91" s="42"/>
    </row>
    <row r="92" spans="1:29" ht="15.75" thickBot="1" x14ac:dyDescent="0.25">
      <c r="A92" s="8"/>
      <c r="B92" s="49"/>
      <c r="C92" s="49"/>
      <c r="D92" s="49"/>
      <c r="E92" s="49"/>
      <c r="F92" s="49"/>
      <c r="G92" s="49"/>
      <c r="H92" s="50"/>
      <c r="I92" s="50"/>
      <c r="J92" s="50"/>
      <c r="K92" s="51" t="s">
        <v>72</v>
      </c>
      <c r="L92" s="87"/>
      <c r="M92" s="89">
        <v>363</v>
      </c>
      <c r="N92" s="52">
        <v>99</v>
      </c>
      <c r="O92" s="53">
        <v>0</v>
      </c>
      <c r="P92" s="54"/>
      <c r="Q92" s="55"/>
      <c r="R92" s="56"/>
      <c r="S92" s="56"/>
      <c r="T92" s="56"/>
      <c r="U92" s="57"/>
      <c r="V92" s="58"/>
      <c r="W92" s="59"/>
      <c r="X92" s="59"/>
      <c r="Y92" s="59"/>
      <c r="Z92" s="59"/>
      <c r="AA92" s="60"/>
      <c r="AB92" s="41">
        <f t="shared" ref="AB92:AC97" si="4">AB93</f>
        <v>61756</v>
      </c>
      <c r="AC92" s="43">
        <f t="shared" si="4"/>
        <v>113015</v>
      </c>
    </row>
    <row r="93" spans="1:29" ht="15.75" thickBot="1" x14ac:dyDescent="0.25">
      <c r="A93" s="8"/>
      <c r="B93" s="49"/>
      <c r="C93" s="49"/>
      <c r="D93" s="49"/>
      <c r="E93" s="49"/>
      <c r="F93" s="49"/>
      <c r="G93" s="49"/>
      <c r="H93" s="50"/>
      <c r="I93" s="50"/>
      <c r="J93" s="50"/>
      <c r="K93" s="51" t="s">
        <v>72</v>
      </c>
      <c r="L93" s="87"/>
      <c r="M93" s="89">
        <v>363</v>
      </c>
      <c r="N93" s="52">
        <v>99</v>
      </c>
      <c r="O93" s="53">
        <v>99</v>
      </c>
      <c r="P93" s="54"/>
      <c r="Q93" s="55"/>
      <c r="R93" s="56"/>
      <c r="S93" s="56"/>
      <c r="T93" s="56"/>
      <c r="U93" s="57"/>
      <c r="V93" s="58"/>
      <c r="W93" s="59"/>
      <c r="X93" s="59"/>
      <c r="Y93" s="59"/>
      <c r="Z93" s="59"/>
      <c r="AA93" s="60"/>
      <c r="AB93" s="41">
        <f t="shared" si="4"/>
        <v>61756</v>
      </c>
      <c r="AC93" s="43">
        <f t="shared" si="4"/>
        <v>113015</v>
      </c>
    </row>
    <row r="94" spans="1:29" ht="30.75" thickBot="1" x14ac:dyDescent="0.25">
      <c r="A94" s="8"/>
      <c r="B94" s="49"/>
      <c r="C94" s="49"/>
      <c r="D94" s="49"/>
      <c r="E94" s="49"/>
      <c r="F94" s="49"/>
      <c r="G94" s="49"/>
      <c r="H94" s="50"/>
      <c r="I94" s="50"/>
      <c r="J94" s="50"/>
      <c r="K94" s="51" t="s">
        <v>73</v>
      </c>
      <c r="L94" s="87"/>
      <c r="M94" s="89">
        <v>363</v>
      </c>
      <c r="N94" s="52">
        <v>99</v>
      </c>
      <c r="O94" s="53">
        <v>99</v>
      </c>
      <c r="P94" s="54">
        <v>9900000000</v>
      </c>
      <c r="Q94" s="55"/>
      <c r="R94" s="56"/>
      <c r="S94" s="56"/>
      <c r="T94" s="56"/>
      <c r="U94" s="57"/>
      <c r="V94" s="58"/>
      <c r="W94" s="59"/>
      <c r="X94" s="59"/>
      <c r="Y94" s="59"/>
      <c r="Z94" s="59"/>
      <c r="AA94" s="60"/>
      <c r="AB94" s="41">
        <f t="shared" si="4"/>
        <v>61756</v>
      </c>
      <c r="AC94" s="43">
        <f t="shared" si="4"/>
        <v>113015</v>
      </c>
    </row>
    <row r="95" spans="1:29" ht="15.75" thickBot="1" x14ac:dyDescent="0.25">
      <c r="A95" s="8"/>
      <c r="B95" s="49"/>
      <c r="C95" s="49"/>
      <c r="D95" s="49"/>
      <c r="E95" s="49"/>
      <c r="F95" s="49"/>
      <c r="G95" s="49"/>
      <c r="H95" s="50"/>
      <c r="I95" s="50"/>
      <c r="J95" s="50"/>
      <c r="K95" s="51" t="s">
        <v>72</v>
      </c>
      <c r="L95" s="87"/>
      <c r="M95" s="89">
        <v>363</v>
      </c>
      <c r="N95" s="52">
        <v>99</v>
      </c>
      <c r="O95" s="53">
        <v>99</v>
      </c>
      <c r="P95" s="54">
        <v>9990000000</v>
      </c>
      <c r="Q95" s="55"/>
      <c r="R95" s="56"/>
      <c r="S95" s="56"/>
      <c r="T95" s="56"/>
      <c r="U95" s="57"/>
      <c r="V95" s="58"/>
      <c r="W95" s="59"/>
      <c r="X95" s="59"/>
      <c r="Y95" s="59"/>
      <c r="Z95" s="59"/>
      <c r="AA95" s="60"/>
      <c r="AB95" s="41">
        <f t="shared" si="4"/>
        <v>61756</v>
      </c>
      <c r="AC95" s="43">
        <f t="shared" si="4"/>
        <v>113015</v>
      </c>
    </row>
    <row r="96" spans="1:29" ht="15.75" thickBot="1" x14ac:dyDescent="0.25">
      <c r="A96" s="8"/>
      <c r="B96" s="49"/>
      <c r="C96" s="49"/>
      <c r="D96" s="49"/>
      <c r="E96" s="49"/>
      <c r="F96" s="49"/>
      <c r="G96" s="49"/>
      <c r="H96" s="50"/>
      <c r="I96" s="50"/>
      <c r="J96" s="50"/>
      <c r="K96" s="51" t="s">
        <v>72</v>
      </c>
      <c r="L96" s="87"/>
      <c r="M96" s="89">
        <v>363</v>
      </c>
      <c r="N96" s="52">
        <v>99</v>
      </c>
      <c r="O96" s="53">
        <v>99</v>
      </c>
      <c r="P96" s="54">
        <v>9990099990</v>
      </c>
      <c r="Q96" s="55"/>
      <c r="R96" s="56"/>
      <c r="S96" s="56"/>
      <c r="T96" s="56"/>
      <c r="U96" s="57"/>
      <c r="V96" s="58"/>
      <c r="W96" s="59"/>
      <c r="X96" s="59"/>
      <c r="Y96" s="59"/>
      <c r="Z96" s="59"/>
      <c r="AA96" s="60"/>
      <c r="AB96" s="41">
        <f t="shared" si="4"/>
        <v>61756</v>
      </c>
      <c r="AC96" s="43">
        <f t="shared" si="4"/>
        <v>113015</v>
      </c>
    </row>
    <row r="97" spans="1:29" ht="15.75" thickBot="1" x14ac:dyDescent="0.25">
      <c r="A97" s="8"/>
      <c r="B97" s="49"/>
      <c r="C97" s="49"/>
      <c r="D97" s="49"/>
      <c r="E97" s="49"/>
      <c r="F97" s="49"/>
      <c r="G97" s="49"/>
      <c r="H97" s="50"/>
      <c r="I97" s="50"/>
      <c r="J97" s="50"/>
      <c r="K97" s="51" t="s">
        <v>72</v>
      </c>
      <c r="L97" s="87"/>
      <c r="M97" s="89">
        <v>363</v>
      </c>
      <c r="N97" s="52">
        <v>99</v>
      </c>
      <c r="O97" s="53">
        <v>99</v>
      </c>
      <c r="P97" s="54">
        <v>9990099990</v>
      </c>
      <c r="Q97" s="55">
        <v>900</v>
      </c>
      <c r="R97" s="56"/>
      <c r="S97" s="56"/>
      <c r="T97" s="56"/>
      <c r="U97" s="57"/>
      <c r="V97" s="58"/>
      <c r="W97" s="59"/>
      <c r="X97" s="59"/>
      <c r="Y97" s="59"/>
      <c r="Z97" s="59"/>
      <c r="AA97" s="60"/>
      <c r="AB97" s="41">
        <f t="shared" si="4"/>
        <v>61756</v>
      </c>
      <c r="AC97" s="43">
        <f t="shared" si="4"/>
        <v>113015</v>
      </c>
    </row>
    <row r="98" spans="1:29" ht="15.75" thickBot="1" x14ac:dyDescent="0.25">
      <c r="A98" s="8"/>
      <c r="B98" s="49"/>
      <c r="C98" s="49"/>
      <c r="D98" s="49"/>
      <c r="E98" s="49"/>
      <c r="F98" s="49"/>
      <c r="G98" s="49"/>
      <c r="H98" s="95"/>
      <c r="I98" s="95"/>
      <c r="J98" s="95"/>
      <c r="K98" s="96" t="s">
        <v>72</v>
      </c>
      <c r="L98" s="97"/>
      <c r="M98" s="98">
        <v>363</v>
      </c>
      <c r="N98" s="99">
        <v>99</v>
      </c>
      <c r="O98" s="100">
        <v>99</v>
      </c>
      <c r="P98" s="101">
        <v>9990099990</v>
      </c>
      <c r="Q98" s="102">
        <v>990</v>
      </c>
      <c r="R98" s="103"/>
      <c r="S98" s="103"/>
      <c r="T98" s="103"/>
      <c r="U98" s="104"/>
      <c r="V98" s="58"/>
      <c r="W98" s="59"/>
      <c r="X98" s="59"/>
      <c r="Y98" s="59"/>
      <c r="Z98" s="59"/>
      <c r="AA98" s="60"/>
      <c r="AB98" s="105">
        <v>61756</v>
      </c>
      <c r="AC98" s="106">
        <v>113015</v>
      </c>
    </row>
    <row r="99" spans="1:29" ht="36.75" customHeight="1" thickBot="1" x14ac:dyDescent="0.25">
      <c r="A99" s="3"/>
      <c r="B99" s="61"/>
      <c r="C99" s="62"/>
      <c r="D99" s="62"/>
      <c r="E99" s="61"/>
      <c r="F99" s="61"/>
      <c r="G99" s="61"/>
      <c r="H99" s="63"/>
      <c r="I99" s="63"/>
      <c r="J99" s="63"/>
      <c r="K99" s="64" t="s">
        <v>4</v>
      </c>
      <c r="L99" s="88"/>
      <c r="M99" s="65"/>
      <c r="N99" s="66">
        <v>10</v>
      </c>
      <c r="O99" s="67">
        <v>1</v>
      </c>
      <c r="P99" s="65" t="s">
        <v>3</v>
      </c>
      <c r="Q99" s="65" t="s">
        <v>2</v>
      </c>
      <c r="R99" s="68"/>
      <c r="S99" s="69"/>
      <c r="T99" s="70"/>
      <c r="U99" s="74">
        <v>6539310</v>
      </c>
      <c r="V99" s="75"/>
      <c r="W99" s="76"/>
      <c r="X99" s="76"/>
      <c r="Y99" s="76"/>
      <c r="Z99" s="76"/>
      <c r="AA99" s="77"/>
      <c r="AB99" s="78">
        <f>AB10+AB46+AB54+AB73+AB92</f>
        <v>2570040</v>
      </c>
      <c r="AC99" s="78">
        <f>AC10+AC46+AC54+AC73+AC92</f>
        <v>2363900</v>
      </c>
    </row>
    <row r="100" spans="1:29" ht="14.25" customHeight="1" x14ac:dyDescent="0.25">
      <c r="A100" s="2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2"/>
      <c r="M100" s="72"/>
      <c r="N100" s="72"/>
      <c r="O100" s="72"/>
      <c r="P100" s="72"/>
      <c r="Q100" s="72"/>
      <c r="R100" s="72"/>
      <c r="S100" s="72"/>
      <c r="T100" s="72"/>
      <c r="U100" s="73"/>
      <c r="V100" s="72"/>
      <c r="W100" s="73"/>
      <c r="X100" s="73"/>
      <c r="Y100" s="73"/>
      <c r="Z100" s="73"/>
      <c r="AA100" s="73"/>
      <c r="AB100" s="10" t="s">
        <v>1</v>
      </c>
      <c r="AC100" s="15"/>
    </row>
    <row r="101" spans="1:29" ht="9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9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9" ht="12.75" customHeight="1" x14ac:dyDescent="0.2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</sheetData>
  <mergeCells count="257">
    <mergeCell ref="AB7:AB8"/>
    <mergeCell ref="AC7:AC8"/>
    <mergeCell ref="K7:K8"/>
    <mergeCell ref="N7:N8"/>
    <mergeCell ref="O7:O8"/>
    <mergeCell ref="Q7:Q8"/>
    <mergeCell ref="U7:U8"/>
    <mergeCell ref="Y7:AA8"/>
    <mergeCell ref="P7:P8"/>
    <mergeCell ref="B10:L10"/>
    <mergeCell ref="R10:T10"/>
    <mergeCell ref="V10:AA10"/>
    <mergeCell ref="B46:L46"/>
    <mergeCell ref="R46:T46"/>
    <mergeCell ref="V46:AA46"/>
    <mergeCell ref="B11:L11"/>
    <mergeCell ref="R11:T11"/>
    <mergeCell ref="K4:AC4"/>
    <mergeCell ref="U5:AC5"/>
    <mergeCell ref="V11:AA11"/>
    <mergeCell ref="B19:L19"/>
    <mergeCell ref="R19:T19"/>
    <mergeCell ref="V19:AA19"/>
    <mergeCell ref="B36:L36"/>
    <mergeCell ref="R36:T36"/>
    <mergeCell ref="V36:AA36"/>
    <mergeCell ref="B13:L13"/>
    <mergeCell ref="R13:T13"/>
    <mergeCell ref="V13:AA13"/>
    <mergeCell ref="V20:AA20"/>
    <mergeCell ref="B37:L37"/>
    <mergeCell ref="B38:L38"/>
    <mergeCell ref="R38:T38"/>
    <mergeCell ref="V82:AA82"/>
    <mergeCell ref="R84:T84"/>
    <mergeCell ref="V84:AA84"/>
    <mergeCell ref="B78:L78"/>
    <mergeCell ref="R78:T78"/>
    <mergeCell ref="V78:AA78"/>
    <mergeCell ref="B80:L80"/>
    <mergeCell ref="R80:T80"/>
    <mergeCell ref="V80:AA80"/>
    <mergeCell ref="R41:T41"/>
    <mergeCell ref="V41:AA41"/>
    <mergeCell ref="B47:L47"/>
    <mergeCell ref="R47:T47"/>
    <mergeCell ref="V47:AA47"/>
    <mergeCell ref="B44:L44"/>
    <mergeCell ref="R44:T44"/>
    <mergeCell ref="B64:L64"/>
    <mergeCell ref="R64:T64"/>
    <mergeCell ref="V64:AA64"/>
    <mergeCell ref="B59:L59"/>
    <mergeCell ref="R59:T59"/>
    <mergeCell ref="V59:AA59"/>
    <mergeCell ref="B61:L61"/>
    <mergeCell ref="R61:T61"/>
    <mergeCell ref="V61:AA61"/>
    <mergeCell ref="B54:L54"/>
    <mergeCell ref="R54:T54"/>
    <mergeCell ref="V54:AA54"/>
    <mergeCell ref="B63:L63"/>
    <mergeCell ref="R63:T63"/>
    <mergeCell ref="V63:AA63"/>
    <mergeCell ref="B55:L55"/>
    <mergeCell ref="R55:T55"/>
    <mergeCell ref="B12:L12"/>
    <mergeCell ref="R12:T12"/>
    <mergeCell ref="V12:AA12"/>
    <mergeCell ref="B20:L20"/>
    <mergeCell ref="R20:T20"/>
    <mergeCell ref="V75:AA75"/>
    <mergeCell ref="R66:T66"/>
    <mergeCell ref="V66:AA66"/>
    <mergeCell ref="R37:T37"/>
    <mergeCell ref="V37:AA37"/>
    <mergeCell ref="B42:L42"/>
    <mergeCell ref="R42:T42"/>
    <mergeCell ref="V42:AA42"/>
    <mergeCell ref="B48:L48"/>
    <mergeCell ref="R48:T48"/>
    <mergeCell ref="B58:L58"/>
    <mergeCell ref="R58:T58"/>
    <mergeCell ref="V58:AA58"/>
    <mergeCell ref="B66:L66"/>
    <mergeCell ref="R56:T56"/>
    <mergeCell ref="V56:AA56"/>
    <mergeCell ref="V69:AA69"/>
    <mergeCell ref="B67:L67"/>
    <mergeCell ref="B41:L41"/>
    <mergeCell ref="R81:T81"/>
    <mergeCell ref="V81:AA81"/>
    <mergeCell ref="V50:AA50"/>
    <mergeCell ref="B52:L52"/>
    <mergeCell ref="R52:T52"/>
    <mergeCell ref="V52:AA52"/>
    <mergeCell ref="B87:L87"/>
    <mergeCell ref="R87:T87"/>
    <mergeCell ref="V87:AA87"/>
    <mergeCell ref="B69:L69"/>
    <mergeCell ref="R69:T69"/>
    <mergeCell ref="B65:L65"/>
    <mergeCell ref="R65:T65"/>
    <mergeCell ref="V65:AA65"/>
    <mergeCell ref="B73:L73"/>
    <mergeCell ref="R73:T73"/>
    <mergeCell ref="V73:AA73"/>
    <mergeCell ref="B86:L86"/>
    <mergeCell ref="R86:T86"/>
    <mergeCell ref="V86:AA86"/>
    <mergeCell ref="B76:L76"/>
    <mergeCell ref="R76:T76"/>
    <mergeCell ref="V76:AA76"/>
    <mergeCell ref="B81:L81"/>
    <mergeCell ref="U2:AC2"/>
    <mergeCell ref="B43:L43"/>
    <mergeCell ref="R43:T43"/>
    <mergeCell ref="V43:AA43"/>
    <mergeCell ref="B49:L49"/>
    <mergeCell ref="R49:T49"/>
    <mergeCell ref="V49:AA49"/>
    <mergeCell ref="V48:AA48"/>
    <mergeCell ref="V44:AA44"/>
    <mergeCell ref="B45:L45"/>
    <mergeCell ref="R29:T29"/>
    <mergeCell ref="V29:AA29"/>
    <mergeCell ref="B28:L28"/>
    <mergeCell ref="B32:L32"/>
    <mergeCell ref="R32:T32"/>
    <mergeCell ref="V32:AA32"/>
    <mergeCell ref="B34:L34"/>
    <mergeCell ref="R34:T34"/>
    <mergeCell ref="V34:AA34"/>
    <mergeCell ref="V45:AA45"/>
    <mergeCell ref="B21:L21"/>
    <mergeCell ref="R21:T21"/>
    <mergeCell ref="V21:AA21"/>
    <mergeCell ref="V17:AA17"/>
    <mergeCell ref="R23:T23"/>
    <mergeCell ref="V23:AA23"/>
    <mergeCell ref="B33:L33"/>
    <mergeCell ref="R33:T33"/>
    <mergeCell ref="V33:AA33"/>
    <mergeCell ref="B26:L26"/>
    <mergeCell ref="R26:T26"/>
    <mergeCell ref="V26:AA26"/>
    <mergeCell ref="B29:L29"/>
    <mergeCell ref="R28:T28"/>
    <mergeCell ref="V28:AA28"/>
    <mergeCell ref="B31:L31"/>
    <mergeCell ref="R31:T31"/>
    <mergeCell ref="V31:AA31"/>
    <mergeCell ref="B30:L30"/>
    <mergeCell ref="R30:T30"/>
    <mergeCell ref="V30:AA30"/>
    <mergeCell ref="R70:T70"/>
    <mergeCell ref="V70:AA70"/>
    <mergeCell ref="B77:L77"/>
    <mergeCell ref="R77:T77"/>
    <mergeCell ref="V77:AA77"/>
    <mergeCell ref="B71:L71"/>
    <mergeCell ref="B68:L68"/>
    <mergeCell ref="R68:T68"/>
    <mergeCell ref="V68:AA68"/>
    <mergeCell ref="V71:AA71"/>
    <mergeCell ref="R71:T71"/>
    <mergeCell ref="B75:L75"/>
    <mergeCell ref="R75:T75"/>
    <mergeCell ref="B74:L74"/>
    <mergeCell ref="R74:T74"/>
    <mergeCell ref="V74:AA74"/>
    <mergeCell ref="B79:L79"/>
    <mergeCell ref="R79:T79"/>
    <mergeCell ref="V79:AA79"/>
    <mergeCell ref="B82:L82"/>
    <mergeCell ref="R82:T82"/>
    <mergeCell ref="B15:L15"/>
    <mergeCell ref="R15:T15"/>
    <mergeCell ref="V15:AA15"/>
    <mergeCell ref="B18:L18"/>
    <mergeCell ref="R18:T18"/>
    <mergeCell ref="V18:AA18"/>
    <mergeCell ref="B16:L16"/>
    <mergeCell ref="R16:T16"/>
    <mergeCell ref="V16:AA16"/>
    <mergeCell ref="B25:L25"/>
    <mergeCell ref="R25:T25"/>
    <mergeCell ref="V25:AA25"/>
    <mergeCell ref="B27:L27"/>
    <mergeCell ref="R27:T27"/>
    <mergeCell ref="V27:AA27"/>
    <mergeCell ref="R45:T45"/>
    <mergeCell ref="R67:T67"/>
    <mergeCell ref="V67:AA67"/>
    <mergeCell ref="B70:L70"/>
    <mergeCell ref="U1:AC1"/>
    <mergeCell ref="B35:L35"/>
    <mergeCell ref="R35:T35"/>
    <mergeCell ref="V35:AA35"/>
    <mergeCell ref="B40:L40"/>
    <mergeCell ref="R40:T40"/>
    <mergeCell ref="V40:AA40"/>
    <mergeCell ref="V38:AA38"/>
    <mergeCell ref="B39:L39"/>
    <mergeCell ref="R39:T39"/>
    <mergeCell ref="V39:AA39"/>
    <mergeCell ref="M7:M8"/>
    <mergeCell ref="B14:L14"/>
    <mergeCell ref="R14:T14"/>
    <mergeCell ref="V14:AA14"/>
    <mergeCell ref="B17:L17"/>
    <mergeCell ref="R17:T17"/>
    <mergeCell ref="B22:L22"/>
    <mergeCell ref="R22:T22"/>
    <mergeCell ref="V22:AA22"/>
    <mergeCell ref="B24:L24"/>
    <mergeCell ref="R24:T24"/>
    <mergeCell ref="V24:AA24"/>
    <mergeCell ref="B23:L23"/>
    <mergeCell ref="B51:L51"/>
    <mergeCell ref="R51:T51"/>
    <mergeCell ref="V51:AA51"/>
    <mergeCell ref="B53:L53"/>
    <mergeCell ref="R53:T53"/>
    <mergeCell ref="V53:AA53"/>
    <mergeCell ref="B50:L50"/>
    <mergeCell ref="R50:T50"/>
    <mergeCell ref="B62:L62"/>
    <mergeCell ref="R62:T62"/>
    <mergeCell ref="V62:AA62"/>
    <mergeCell ref="B57:L57"/>
    <mergeCell ref="R57:T57"/>
    <mergeCell ref="V57:AA57"/>
    <mergeCell ref="V55:AA55"/>
    <mergeCell ref="B56:L56"/>
    <mergeCell ref="B60:L60"/>
    <mergeCell ref="R60:T60"/>
    <mergeCell ref="V60:AA60"/>
    <mergeCell ref="B91:L91"/>
    <mergeCell ref="R91:T91"/>
    <mergeCell ref="V91:AA91"/>
    <mergeCell ref="B83:L83"/>
    <mergeCell ref="R83:T83"/>
    <mergeCell ref="V83:AA83"/>
    <mergeCell ref="B85:L85"/>
    <mergeCell ref="R85:T85"/>
    <mergeCell ref="V85:AA85"/>
    <mergeCell ref="B84:L84"/>
    <mergeCell ref="B90:L90"/>
    <mergeCell ref="R90:T90"/>
    <mergeCell ref="V90:AA90"/>
    <mergeCell ref="B89:L89"/>
    <mergeCell ref="R89:T89"/>
    <mergeCell ref="V89:AA89"/>
    <mergeCell ref="B88:L88"/>
    <mergeCell ref="R88:T88"/>
    <mergeCell ref="V88:AA88"/>
  </mergeCells>
  <pageMargins left="0.39370078740157483" right="0.19685039370078741" top="0.78740157480314965" bottom="0.19685039370078741" header="0.39370078740157483" footer="0.19685039370078741"/>
  <pageSetup paperSize="9" scale="53" fitToHeight="2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Varaksino</cp:lastModifiedBy>
  <cp:lastPrinted>2019-11-18T13:57:43Z</cp:lastPrinted>
  <dcterms:created xsi:type="dcterms:W3CDTF">2019-11-18T06:23:03Z</dcterms:created>
  <dcterms:modified xsi:type="dcterms:W3CDTF">2019-11-18T13:57:57Z</dcterms:modified>
</cp:coreProperties>
</file>